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2" sheetId="1" r:id="rId1"/>
  </sheets>
  <externalReferences>
    <externalReference r:id="rId2"/>
  </externalReferences>
  <definedNames>
    <definedName name="_xlnm._FilterDatabase" localSheetId="0" hidden="1">'2'!$A$8:$CG$27</definedName>
    <definedName name="_xlnm.Print_Area" localSheetId="0">'2'!$A$1:$CG$241</definedName>
  </definedNames>
  <calcPr calcId="125725"/>
</workbook>
</file>

<file path=xl/calcChain.xml><?xml version="1.0" encoding="utf-8"?>
<calcChain xmlns="http://schemas.openxmlformats.org/spreadsheetml/2006/main">
  <c r="CF238" i="1"/>
  <c r="CD238"/>
  <c r="CC238"/>
  <c r="CA238"/>
  <c r="BY238"/>
  <c r="BX238"/>
  <c r="BU238"/>
  <c r="BR238" s="1"/>
  <c r="BR215" s="1"/>
  <c r="BP238"/>
  <c r="BM238" s="1"/>
  <c r="BM215" s="1"/>
  <c r="BK238"/>
  <c r="BH238" s="1"/>
  <c r="BF238"/>
  <c r="BZ238" s="1"/>
  <c r="AX238"/>
  <c r="AS238"/>
  <c r="AN238"/>
  <c r="AI238"/>
  <c r="S238"/>
  <c r="R238"/>
  <c r="P238"/>
  <c r="L238"/>
  <c r="I238"/>
  <c r="C238"/>
  <c r="B238"/>
  <c r="CF237"/>
  <c r="CD237"/>
  <c r="CC237"/>
  <c r="CA237"/>
  <c r="BY237"/>
  <c r="BX237"/>
  <c r="BR237"/>
  <c r="BM237"/>
  <c r="BK237"/>
  <c r="CE237" s="1"/>
  <c r="BF237"/>
  <c r="BZ237" s="1"/>
  <c r="BC237"/>
  <c r="AX237"/>
  <c r="AS237"/>
  <c r="AN237"/>
  <c r="AI237"/>
  <c r="BW237" s="1"/>
  <c r="T237" s="1"/>
  <c r="V237" s="1"/>
  <c r="W237" s="1"/>
  <c r="S237"/>
  <c r="R237"/>
  <c r="P237"/>
  <c r="L237"/>
  <c r="C237"/>
  <c r="B237"/>
  <c r="CF236"/>
  <c r="CD236"/>
  <c r="CC236"/>
  <c r="CA236"/>
  <c r="BY236"/>
  <c r="BX236"/>
  <c r="BR236"/>
  <c r="BM236"/>
  <c r="BK236"/>
  <c r="CE236" s="1"/>
  <c r="BF236"/>
  <c r="BZ236" s="1"/>
  <c r="AX236"/>
  <c r="AS236"/>
  <c r="AN236"/>
  <c r="AI236"/>
  <c r="S236"/>
  <c r="R236" s="1"/>
  <c r="P236"/>
  <c r="L236"/>
  <c r="C236"/>
  <c r="B236"/>
  <c r="CF235"/>
  <c r="CD235"/>
  <c r="CC235"/>
  <c r="CB235" s="1"/>
  <c r="U235" s="1"/>
  <c r="X235" s="1"/>
  <c r="CA235"/>
  <c r="BY235"/>
  <c r="BX235"/>
  <c r="BR235"/>
  <c r="BM235"/>
  <c r="BK235"/>
  <c r="CE235" s="1"/>
  <c r="BF235"/>
  <c r="BC235" s="1"/>
  <c r="AX235"/>
  <c r="AS235"/>
  <c r="AN235"/>
  <c r="AI235"/>
  <c r="BW235" s="1"/>
  <c r="T235" s="1"/>
  <c r="V235" s="1"/>
  <c r="W235" s="1"/>
  <c r="S235"/>
  <c r="R235"/>
  <c r="P235"/>
  <c r="L235"/>
  <c r="I235"/>
  <c r="C235"/>
  <c r="B235"/>
  <c r="CF234"/>
  <c r="CD234"/>
  <c r="CC234"/>
  <c r="CA234"/>
  <c r="BY234"/>
  <c r="BX234"/>
  <c r="BR234"/>
  <c r="BM234"/>
  <c r="BK234"/>
  <c r="BH234" s="1"/>
  <c r="BF234"/>
  <c r="BC234"/>
  <c r="BA234"/>
  <c r="CE234" s="1"/>
  <c r="AV234"/>
  <c r="BZ234" s="1"/>
  <c r="AS234"/>
  <c r="AN234"/>
  <c r="AI234"/>
  <c r="BW234" s="1"/>
  <c r="T234" s="1"/>
  <c r="V234" s="1"/>
  <c r="W234" s="1"/>
  <c r="S234"/>
  <c r="R234" s="1"/>
  <c r="P234"/>
  <c r="L234"/>
  <c r="I234"/>
  <c r="C234"/>
  <c r="B234"/>
  <c r="CF233"/>
  <c r="CD233"/>
  <c r="CC233"/>
  <c r="CB233" s="1"/>
  <c r="U233" s="1"/>
  <c r="X233" s="1"/>
  <c r="CA233"/>
  <c r="BY233"/>
  <c r="BX233"/>
  <c r="BR233"/>
  <c r="BM233"/>
  <c r="BK233"/>
  <c r="BH233"/>
  <c r="BF233"/>
  <c r="BC233" s="1"/>
  <c r="BA233"/>
  <c r="CE233" s="1"/>
  <c r="AX233"/>
  <c r="AV233"/>
  <c r="AS233" s="1"/>
  <c r="AN233"/>
  <c r="AI233"/>
  <c r="S233"/>
  <c r="R233" s="1"/>
  <c r="P233"/>
  <c r="L233"/>
  <c r="C233"/>
  <c r="B233"/>
  <c r="CF232"/>
  <c r="CD232"/>
  <c r="CC232"/>
  <c r="CB232" s="1"/>
  <c r="U232" s="1"/>
  <c r="X232" s="1"/>
  <c r="CA232"/>
  <c r="BY232"/>
  <c r="BX232"/>
  <c r="BR232"/>
  <c r="BM232"/>
  <c r="BK232"/>
  <c r="BH232" s="1"/>
  <c r="BF232"/>
  <c r="BC232"/>
  <c r="BA232"/>
  <c r="CE232" s="1"/>
  <c r="AV232"/>
  <c r="AS232" s="1"/>
  <c r="AN232"/>
  <c r="AI232"/>
  <c r="S232"/>
  <c r="R232"/>
  <c r="P232"/>
  <c r="L232"/>
  <c r="C232"/>
  <c r="B232"/>
  <c r="CF231"/>
  <c r="CD231"/>
  <c r="CC231"/>
  <c r="CA231"/>
  <c r="BY231"/>
  <c r="BX231"/>
  <c r="BR231"/>
  <c r="BM231"/>
  <c r="BH231"/>
  <c r="BC231"/>
  <c r="BA231"/>
  <c r="CE231" s="1"/>
  <c r="AX231"/>
  <c r="AV231"/>
  <c r="BZ231" s="1"/>
  <c r="AN231"/>
  <c r="AI231"/>
  <c r="S231"/>
  <c r="R231"/>
  <c r="P231"/>
  <c r="L231"/>
  <c r="I231"/>
  <c r="C231"/>
  <c r="B231"/>
  <c r="CF230"/>
  <c r="CD230"/>
  <c r="CC230"/>
  <c r="CA230"/>
  <c r="BY230"/>
  <c r="BX230"/>
  <c r="BR230"/>
  <c r="BM230"/>
  <c r="BH230"/>
  <c r="BC230"/>
  <c r="BA230"/>
  <c r="CE230" s="1"/>
  <c r="AX230"/>
  <c r="AV230"/>
  <c r="BZ230" s="1"/>
  <c r="AN230"/>
  <c r="AI230"/>
  <c r="S230"/>
  <c r="R230"/>
  <c r="P230"/>
  <c r="L230"/>
  <c r="C230"/>
  <c r="B230"/>
  <c r="CF229"/>
  <c r="CD229"/>
  <c r="CC229"/>
  <c r="CA229"/>
  <c r="BY229"/>
  <c r="BX229"/>
  <c r="BR229"/>
  <c r="BM229"/>
  <c r="BH229"/>
  <c r="BC229"/>
  <c r="BA229"/>
  <c r="CE229" s="1"/>
  <c r="AX229"/>
  <c r="AV229"/>
  <c r="BZ229" s="1"/>
  <c r="AN229"/>
  <c r="AI229"/>
  <c r="S229"/>
  <c r="R229"/>
  <c r="P229"/>
  <c r="L229"/>
  <c r="C229"/>
  <c r="B229"/>
  <c r="CF228"/>
  <c r="CD228"/>
  <c r="CC228"/>
  <c r="CA228"/>
  <c r="BY228"/>
  <c r="BX228"/>
  <c r="BR228"/>
  <c r="BM228"/>
  <c r="BH228"/>
  <c r="BC228"/>
  <c r="BA228"/>
  <c r="CE228" s="1"/>
  <c r="AX228"/>
  <c r="AV228"/>
  <c r="BZ228" s="1"/>
  <c r="AS228"/>
  <c r="AN228"/>
  <c r="AI228"/>
  <c r="BW228" s="1"/>
  <c r="T228" s="1"/>
  <c r="V228" s="1"/>
  <c r="W228" s="1"/>
  <c r="S228"/>
  <c r="R228" s="1"/>
  <c r="P228"/>
  <c r="L228"/>
  <c r="C228"/>
  <c r="B228"/>
  <c r="CF227"/>
  <c r="CD227"/>
  <c r="CC227"/>
  <c r="CA227"/>
  <c r="BY227"/>
  <c r="BX227"/>
  <c r="BR227"/>
  <c r="BM227"/>
  <c r="BH227"/>
  <c r="BC227"/>
  <c r="BA227"/>
  <c r="CE227" s="1"/>
  <c r="CB227" s="1"/>
  <c r="U227" s="1"/>
  <c r="X227" s="1"/>
  <c r="AV227"/>
  <c r="BZ227" s="1"/>
  <c r="AN227"/>
  <c r="AI227"/>
  <c r="S227"/>
  <c r="R227"/>
  <c r="P227"/>
  <c r="L227"/>
  <c r="C227"/>
  <c r="B227"/>
  <c r="CF226"/>
  <c r="CD226"/>
  <c r="CC226"/>
  <c r="CB226" s="1"/>
  <c r="U226" s="1"/>
  <c r="X226" s="1"/>
  <c r="CA226"/>
  <c r="BY226"/>
  <c r="BX226"/>
  <c r="BR226"/>
  <c r="BM226"/>
  <c r="BH226"/>
  <c r="BC226"/>
  <c r="AX226"/>
  <c r="AS226"/>
  <c r="AQ226"/>
  <c r="CE226" s="1"/>
  <c r="AL226"/>
  <c r="BZ226" s="1"/>
  <c r="AI226"/>
  <c r="BW226" s="1"/>
  <c r="T226" s="1"/>
  <c r="V226" s="1"/>
  <c r="W226" s="1"/>
  <c r="R226"/>
  <c r="C226"/>
  <c r="B226"/>
  <c r="CF225"/>
  <c r="CD225"/>
  <c r="CC225"/>
  <c r="CA225"/>
  <c r="BY225"/>
  <c r="BX225"/>
  <c r="BR225"/>
  <c r="BM225"/>
  <c r="BH225"/>
  <c r="BC225"/>
  <c r="AX225"/>
  <c r="AS225"/>
  <c r="AQ225"/>
  <c r="CE225" s="1"/>
  <c r="AL225"/>
  <c r="BZ225" s="1"/>
  <c r="AI225"/>
  <c r="BW225" s="1"/>
  <c r="T225" s="1"/>
  <c r="V225" s="1"/>
  <c r="W225" s="1"/>
  <c r="R225"/>
  <c r="P225"/>
  <c r="C225"/>
  <c r="B225"/>
  <c r="CF224"/>
  <c r="CD224"/>
  <c r="CC224"/>
  <c r="CB224" s="1"/>
  <c r="U224" s="1"/>
  <c r="X224" s="1"/>
  <c r="CA224"/>
  <c r="BY224"/>
  <c r="BX224"/>
  <c r="BR224"/>
  <c r="BM224"/>
  <c r="BH224"/>
  <c r="BC224"/>
  <c r="AX224"/>
  <c r="AS224"/>
  <c r="AQ224"/>
  <c r="CE224" s="1"/>
  <c r="AL224"/>
  <c r="BZ224" s="1"/>
  <c r="R224"/>
  <c r="P224"/>
  <c r="C224"/>
  <c r="B224"/>
  <c r="CF223"/>
  <c r="CD223"/>
  <c r="CC223"/>
  <c r="CA223"/>
  <c r="BY223"/>
  <c r="BX223"/>
  <c r="BR223"/>
  <c r="BM223"/>
  <c r="BH223"/>
  <c r="BC223"/>
  <c r="AX223"/>
  <c r="AS223"/>
  <c r="AQ223"/>
  <c r="CE223" s="1"/>
  <c r="AN223"/>
  <c r="AL223"/>
  <c r="AI223" s="1"/>
  <c r="BW223" s="1"/>
  <c r="T223" s="1"/>
  <c r="V223" s="1"/>
  <c r="W223" s="1"/>
  <c r="R223"/>
  <c r="P223"/>
  <c r="C223"/>
  <c r="B223"/>
  <c r="CF222"/>
  <c r="CD222"/>
  <c r="CC222"/>
  <c r="CA222"/>
  <c r="BY222"/>
  <c r="BX222"/>
  <c r="BR222"/>
  <c r="BM222"/>
  <c r="BH222"/>
  <c r="BC222"/>
  <c r="AX222"/>
  <c r="AS222"/>
  <c r="AQ222"/>
  <c r="CE222" s="1"/>
  <c r="CB222" s="1"/>
  <c r="U222" s="1"/>
  <c r="X222" s="1"/>
  <c r="AL222"/>
  <c r="AI222" s="1"/>
  <c r="BW222" s="1"/>
  <c r="T222" s="1"/>
  <c r="V222" s="1"/>
  <c r="W222" s="1"/>
  <c r="R222"/>
  <c r="P222"/>
  <c r="C222"/>
  <c r="B222"/>
  <c r="CF221"/>
  <c r="CD221"/>
  <c r="CC221"/>
  <c r="CB221" s="1"/>
  <c r="U221" s="1"/>
  <c r="X221" s="1"/>
  <c r="CA221"/>
  <c r="BY221"/>
  <c r="BX221"/>
  <c r="BR221"/>
  <c r="BM221"/>
  <c r="BH221"/>
  <c r="BC221"/>
  <c r="AX221"/>
  <c r="AS221"/>
  <c r="AQ221"/>
  <c r="CE221" s="1"/>
  <c r="AN221"/>
  <c r="AL221"/>
  <c r="BZ221" s="1"/>
  <c r="AI221"/>
  <c r="BW221" s="1"/>
  <c r="T221" s="1"/>
  <c r="V221" s="1"/>
  <c r="W221" s="1"/>
  <c r="R221"/>
  <c r="P221"/>
  <c r="C221"/>
  <c r="B221"/>
  <c r="CF220"/>
  <c r="CD220"/>
  <c r="CC220"/>
  <c r="CB220" s="1"/>
  <c r="U220" s="1"/>
  <c r="X220" s="1"/>
  <c r="CA220"/>
  <c r="BY220"/>
  <c r="BX220"/>
  <c r="BR220"/>
  <c r="BM220"/>
  <c r="BH220"/>
  <c r="BC220"/>
  <c r="AX220"/>
  <c r="AS220"/>
  <c r="AQ220"/>
  <c r="CE220" s="1"/>
  <c r="AL220"/>
  <c r="BZ220" s="1"/>
  <c r="R220"/>
  <c r="C220"/>
  <c r="B220"/>
  <c r="CF219"/>
  <c r="CD219"/>
  <c r="CC219"/>
  <c r="CB219" s="1"/>
  <c r="U219" s="1"/>
  <c r="X219" s="1"/>
  <c r="CA219"/>
  <c r="BY219"/>
  <c r="BX219"/>
  <c r="BR219"/>
  <c r="BM219"/>
  <c r="BH219"/>
  <c r="BC219"/>
  <c r="AX219"/>
  <c r="AS219"/>
  <c r="AQ219"/>
  <c r="CE219" s="1"/>
  <c r="AL219"/>
  <c r="BZ219" s="1"/>
  <c r="AI219"/>
  <c r="BW219" s="1"/>
  <c r="T219" s="1"/>
  <c r="V219" s="1"/>
  <c r="W219" s="1"/>
  <c r="R219"/>
  <c r="P219"/>
  <c r="C219"/>
  <c r="B219"/>
  <c r="CF218"/>
  <c r="CD218"/>
  <c r="CC218"/>
  <c r="CB218" s="1"/>
  <c r="U218" s="1"/>
  <c r="X218" s="1"/>
  <c r="CA218"/>
  <c r="BY218"/>
  <c r="BX218"/>
  <c r="BR218"/>
  <c r="BM218"/>
  <c r="BH218"/>
  <c r="BC218"/>
  <c r="AX218"/>
  <c r="AS218"/>
  <c r="AQ218"/>
  <c r="CE218" s="1"/>
  <c r="AN218"/>
  <c r="AL218"/>
  <c r="AI218" s="1"/>
  <c r="BW218" s="1"/>
  <c r="T218" s="1"/>
  <c r="V218" s="1"/>
  <c r="W218" s="1"/>
  <c r="S218"/>
  <c r="R218"/>
  <c r="P218"/>
  <c r="C218"/>
  <c r="B218"/>
  <c r="CF217"/>
  <c r="CD217"/>
  <c r="CC217"/>
  <c r="CA217"/>
  <c r="BY217"/>
  <c r="BX217"/>
  <c r="BR217"/>
  <c r="BM217"/>
  <c r="BH217"/>
  <c r="BC217"/>
  <c r="AX217"/>
  <c r="AS217"/>
  <c r="AQ217"/>
  <c r="CE217" s="1"/>
  <c r="CB217" s="1"/>
  <c r="U217" s="1"/>
  <c r="X217" s="1"/>
  <c r="AL217"/>
  <c r="BZ217" s="1"/>
  <c r="AI217"/>
  <c r="BW217" s="1"/>
  <c r="T217" s="1"/>
  <c r="V217" s="1"/>
  <c r="W217" s="1"/>
  <c r="S217"/>
  <c r="R217" s="1"/>
  <c r="R215" s="1"/>
  <c r="P217"/>
  <c r="C217"/>
  <c r="B217"/>
  <c r="CF216"/>
  <c r="CD216"/>
  <c r="CC216"/>
  <c r="CA216"/>
  <c r="BY216"/>
  <c r="BX216"/>
  <c r="BR216"/>
  <c r="BM216"/>
  <c r="BH216"/>
  <c r="BC216"/>
  <c r="AX216"/>
  <c r="AS216"/>
  <c r="AQ216"/>
  <c r="CE216" s="1"/>
  <c r="AN216"/>
  <c r="AL216"/>
  <c r="AI216" s="1"/>
  <c r="S216"/>
  <c r="R216"/>
  <c r="P216"/>
  <c r="L216"/>
  <c r="I216"/>
  <c r="C216"/>
  <c r="B216"/>
  <c r="BV215"/>
  <c r="BU215"/>
  <c r="BT215"/>
  <c r="BS215"/>
  <c r="BQ215"/>
  <c r="BP215"/>
  <c r="BO215"/>
  <c r="BN215"/>
  <c r="BL215"/>
  <c r="BK215"/>
  <c r="BJ215"/>
  <c r="BI215"/>
  <c r="BG215"/>
  <c r="BF215"/>
  <c r="BE215"/>
  <c r="BD215"/>
  <c r="BB215"/>
  <c r="BA215"/>
  <c r="AZ215"/>
  <c r="AY215"/>
  <c r="AW215"/>
  <c r="AV215"/>
  <c r="AU215"/>
  <c r="AT215"/>
  <c r="AR215"/>
  <c r="CF215" s="1"/>
  <c r="AQ215"/>
  <c r="CE215" s="1"/>
  <c r="AP215"/>
  <c r="CD215" s="1"/>
  <c r="AO215"/>
  <c r="CC215" s="1"/>
  <c r="AM215"/>
  <c r="CA215" s="1"/>
  <c r="AL215"/>
  <c r="BZ215" s="1"/>
  <c r="AK215"/>
  <c r="BY215" s="1"/>
  <c r="AJ215"/>
  <c r="BX215" s="1"/>
  <c r="S215"/>
  <c r="Q215"/>
  <c r="P215"/>
  <c r="O215"/>
  <c r="N215"/>
  <c r="L215"/>
  <c r="K215"/>
  <c r="I215"/>
  <c r="H215"/>
  <c r="CF212"/>
  <c r="CD212"/>
  <c r="CC212"/>
  <c r="CA212"/>
  <c r="BZ212"/>
  <c r="BY212"/>
  <c r="BX212"/>
  <c r="BW212"/>
  <c r="T212" s="1"/>
  <c r="AQ212"/>
  <c r="AN212" s="1"/>
  <c r="AN211" s="1"/>
  <c r="C212"/>
  <c r="B212"/>
  <c r="BV211"/>
  <c r="BU211"/>
  <c r="BT211"/>
  <c r="BS211"/>
  <c r="BR211"/>
  <c r="BQ211"/>
  <c r="BP211"/>
  <c r="BO211"/>
  <c r="BN211"/>
  <c r="BM211"/>
  <c r="BL211"/>
  <c r="BK211"/>
  <c r="BJ211"/>
  <c r="BI211"/>
  <c r="BH211"/>
  <c r="BG211"/>
  <c r="BF211"/>
  <c r="BE211"/>
  <c r="BD211"/>
  <c r="BC211"/>
  <c r="BB211"/>
  <c r="BA211"/>
  <c r="AZ211"/>
  <c r="AY211"/>
  <c r="AX211"/>
  <c r="AW211"/>
  <c r="AV211"/>
  <c r="AU211"/>
  <c r="AT211"/>
  <c r="AS211"/>
  <c r="AR211"/>
  <c r="CF211" s="1"/>
  <c r="AQ211"/>
  <c r="CE211" s="1"/>
  <c r="AP211"/>
  <c r="CD211" s="1"/>
  <c r="AO211"/>
  <c r="CC211" s="1"/>
  <c r="AM211"/>
  <c r="CA211" s="1"/>
  <c r="AL211"/>
  <c r="BZ211" s="1"/>
  <c r="AK211"/>
  <c r="BY211" s="1"/>
  <c r="AJ211"/>
  <c r="BX211" s="1"/>
  <c r="AI211"/>
  <c r="BW211" s="1"/>
  <c r="S211"/>
  <c r="R211"/>
  <c r="Q211"/>
  <c r="P211"/>
  <c r="O211"/>
  <c r="N211"/>
  <c r="M211"/>
  <c r="L211"/>
  <c r="K211"/>
  <c r="J211"/>
  <c r="I211"/>
  <c r="H211"/>
  <c r="G211"/>
  <c r="CF208"/>
  <c r="CD208"/>
  <c r="CC208"/>
  <c r="CB208" s="1"/>
  <c r="U208" s="1"/>
  <c r="X208" s="1"/>
  <c r="CA208"/>
  <c r="BY208"/>
  <c r="BX208"/>
  <c r="BU208"/>
  <c r="BR208"/>
  <c r="BP208"/>
  <c r="BM208" s="1"/>
  <c r="BK208"/>
  <c r="BH208"/>
  <c r="BF208"/>
  <c r="BC208" s="1"/>
  <c r="BA208"/>
  <c r="AX208"/>
  <c r="AV208"/>
  <c r="AS208" s="1"/>
  <c r="AQ208"/>
  <c r="CE208" s="1"/>
  <c r="AN208"/>
  <c r="AL208"/>
  <c r="AI208" s="1"/>
  <c r="C208"/>
  <c r="B208"/>
  <c r="CF207"/>
  <c r="CD207"/>
  <c r="CC207"/>
  <c r="CA207"/>
  <c r="BY207"/>
  <c r="BX207"/>
  <c r="BU207"/>
  <c r="BR207" s="1"/>
  <c r="BP207"/>
  <c r="BM207"/>
  <c r="BK207"/>
  <c r="BH207" s="1"/>
  <c r="BF207"/>
  <c r="BC207"/>
  <c r="BA207"/>
  <c r="AX207" s="1"/>
  <c r="AV207"/>
  <c r="AS207" s="1"/>
  <c r="AQ207"/>
  <c r="AN207" s="1"/>
  <c r="AL207"/>
  <c r="BZ207" s="1"/>
  <c r="C207"/>
  <c r="B207"/>
  <c r="CF206"/>
  <c r="CD206"/>
  <c r="CC206"/>
  <c r="CA206"/>
  <c r="BY206"/>
  <c r="BX206"/>
  <c r="BU206"/>
  <c r="BR206"/>
  <c r="BP206"/>
  <c r="BM206"/>
  <c r="BK206"/>
  <c r="BH206" s="1"/>
  <c r="BF206"/>
  <c r="BC206"/>
  <c r="BA206"/>
  <c r="AX206" s="1"/>
  <c r="AV206"/>
  <c r="AS206"/>
  <c r="AQ206"/>
  <c r="AN206" s="1"/>
  <c r="AL206"/>
  <c r="BZ206" s="1"/>
  <c r="C206"/>
  <c r="B206"/>
  <c r="CF205"/>
  <c r="CD205"/>
  <c r="CC205"/>
  <c r="CA205"/>
  <c r="BY205"/>
  <c r="BX205"/>
  <c r="BU205"/>
  <c r="BR205" s="1"/>
  <c r="BP205"/>
  <c r="BM205"/>
  <c r="BK205"/>
  <c r="BH205" s="1"/>
  <c r="BF205"/>
  <c r="BC205"/>
  <c r="BA205"/>
  <c r="AX205"/>
  <c r="AV205"/>
  <c r="AS205"/>
  <c r="AQ205"/>
  <c r="CE205" s="1"/>
  <c r="AN205"/>
  <c r="AL205"/>
  <c r="BZ205" s="1"/>
  <c r="AI205"/>
  <c r="BW205" s="1"/>
  <c r="T205" s="1"/>
  <c r="V205" s="1"/>
  <c r="W205" s="1"/>
  <c r="C205"/>
  <c r="B205"/>
  <c r="CF204"/>
  <c r="CD204"/>
  <c r="CB204" s="1"/>
  <c r="U204" s="1"/>
  <c r="X204" s="1"/>
  <c r="CC204"/>
  <c r="CA204"/>
  <c r="BY204"/>
  <c r="BX204"/>
  <c r="BU204"/>
  <c r="BR204" s="1"/>
  <c r="BP204"/>
  <c r="BM204" s="1"/>
  <c r="BM200" s="1"/>
  <c r="BK204"/>
  <c r="BH204" s="1"/>
  <c r="BC204"/>
  <c r="AX204"/>
  <c r="AS204"/>
  <c r="AQ204"/>
  <c r="CE204" s="1"/>
  <c r="AN204"/>
  <c r="AL204"/>
  <c r="BZ204" s="1"/>
  <c r="AI204"/>
  <c r="BW204" s="1"/>
  <c r="T204" s="1"/>
  <c r="V204" s="1"/>
  <c r="W204" s="1"/>
  <c r="C204"/>
  <c r="B204"/>
  <c r="CF203"/>
  <c r="CD203"/>
  <c r="CB203" s="1"/>
  <c r="U203" s="1"/>
  <c r="X203" s="1"/>
  <c r="CC203"/>
  <c r="CA203"/>
  <c r="BY203"/>
  <c r="BX203"/>
  <c r="BU203"/>
  <c r="BR203"/>
  <c r="BM203"/>
  <c r="BK203"/>
  <c r="BH203"/>
  <c r="BF203"/>
  <c r="BC203" s="1"/>
  <c r="BC200" s="1"/>
  <c r="AX203"/>
  <c r="AS203"/>
  <c r="AQ203"/>
  <c r="CE203" s="1"/>
  <c r="AL203"/>
  <c r="BZ203" s="1"/>
  <c r="AI203"/>
  <c r="BW203" s="1"/>
  <c r="T203" s="1"/>
  <c r="V203" s="1"/>
  <c r="W203" s="1"/>
  <c r="C203"/>
  <c r="B203"/>
  <c r="CF202"/>
  <c r="CD202"/>
  <c r="CB202" s="1"/>
  <c r="U202" s="1"/>
  <c r="X202" s="1"/>
  <c r="CC202"/>
  <c r="CA202"/>
  <c r="BY202"/>
  <c r="BX202"/>
  <c r="BU202"/>
  <c r="BR202" s="1"/>
  <c r="BM202"/>
  <c r="BK202"/>
  <c r="BH202"/>
  <c r="BC202"/>
  <c r="BA202"/>
  <c r="CE202" s="1"/>
  <c r="AV202"/>
  <c r="AS202" s="1"/>
  <c r="AS200" s="1"/>
  <c r="AI202"/>
  <c r="BW202" s="1"/>
  <c r="T202" s="1"/>
  <c r="V202" s="1"/>
  <c r="W202" s="1"/>
  <c r="C202"/>
  <c r="B202"/>
  <c r="CF201"/>
  <c r="CD201"/>
  <c r="CB201" s="1"/>
  <c r="U201" s="1"/>
  <c r="CC201"/>
  <c r="CA201"/>
  <c r="BY201"/>
  <c r="BX201"/>
  <c r="BR201"/>
  <c r="BM201"/>
  <c r="BH201"/>
  <c r="BC201"/>
  <c r="AX201"/>
  <c r="AS201"/>
  <c r="AQ201"/>
  <c r="CE201" s="1"/>
  <c r="AL201"/>
  <c r="AI201" s="1"/>
  <c r="C201"/>
  <c r="B201"/>
  <c r="BV200"/>
  <c r="BU200"/>
  <c r="BT200"/>
  <c r="BS200"/>
  <c r="BQ200"/>
  <c r="BP200"/>
  <c r="BO200"/>
  <c r="BN200"/>
  <c r="BL200"/>
  <c r="BK200"/>
  <c r="BJ200"/>
  <c r="BI200"/>
  <c r="BG200"/>
  <c r="BF200"/>
  <c r="BE200"/>
  <c r="BD200"/>
  <c r="BB200"/>
  <c r="BA200"/>
  <c r="AZ200"/>
  <c r="AY200"/>
  <c r="AW200"/>
  <c r="AV200"/>
  <c r="AU200"/>
  <c r="AT200"/>
  <c r="AR200"/>
  <c r="CF200" s="1"/>
  <c r="AQ200"/>
  <c r="CE200" s="1"/>
  <c r="AP200"/>
  <c r="CD200" s="1"/>
  <c r="AO200"/>
  <c r="CC200" s="1"/>
  <c r="AM200"/>
  <c r="CA200" s="1"/>
  <c r="AL200"/>
  <c r="BZ200" s="1"/>
  <c r="AK200"/>
  <c r="BY200" s="1"/>
  <c r="AJ200"/>
  <c r="BX200" s="1"/>
  <c r="O200"/>
  <c r="N200"/>
  <c r="M200"/>
  <c r="L200"/>
  <c r="K200"/>
  <c r="J200"/>
  <c r="I200"/>
  <c r="H200"/>
  <c r="G200"/>
  <c r="CF198"/>
  <c r="CD198"/>
  <c r="CC198"/>
  <c r="CA198"/>
  <c r="BY198"/>
  <c r="BX198"/>
  <c r="BU198"/>
  <c r="CE198" s="1"/>
  <c r="BR198"/>
  <c r="BP198"/>
  <c r="BZ198" s="1"/>
  <c r="BH198"/>
  <c r="BC198"/>
  <c r="AX198"/>
  <c r="AS198"/>
  <c r="AN198"/>
  <c r="AI198"/>
  <c r="AH198"/>
  <c r="AG198"/>
  <c r="AF198"/>
  <c r="AE198"/>
  <c r="AD198"/>
  <c r="AC198"/>
  <c r="AB198"/>
  <c r="AA198"/>
  <c r="Z198"/>
  <c r="C198"/>
  <c r="B198"/>
  <c r="CF197"/>
  <c r="CD197"/>
  <c r="CC197"/>
  <c r="CB197" s="1"/>
  <c r="U197" s="1"/>
  <c r="X197" s="1"/>
  <c r="CA197"/>
  <c r="BZ197"/>
  <c r="BY197"/>
  <c r="BX197"/>
  <c r="BU197"/>
  <c r="CE197" s="1"/>
  <c r="BP197"/>
  <c r="BM197" s="1"/>
  <c r="BH197"/>
  <c r="BC197"/>
  <c r="AX197"/>
  <c r="AS197"/>
  <c r="AN197"/>
  <c r="AI197"/>
  <c r="BW197" s="1"/>
  <c r="T197" s="1"/>
  <c r="V197" s="1"/>
  <c r="W197" s="1"/>
  <c r="AH197"/>
  <c r="AG197"/>
  <c r="AF197"/>
  <c r="AE197"/>
  <c r="AD197"/>
  <c r="AC197"/>
  <c r="AB197"/>
  <c r="AA197"/>
  <c r="Z197"/>
  <c r="C197"/>
  <c r="B197"/>
  <c r="CF196"/>
  <c r="CD196"/>
  <c r="CC196"/>
  <c r="CA196"/>
  <c r="BZ196"/>
  <c r="BY196"/>
  <c r="BX196"/>
  <c r="BU196"/>
  <c r="CE196" s="1"/>
  <c r="BR196"/>
  <c r="BP196"/>
  <c r="BM196" s="1"/>
  <c r="BH196"/>
  <c r="BC196"/>
  <c r="AX196"/>
  <c r="AS196"/>
  <c r="AN196"/>
  <c r="AI196"/>
  <c r="BW196" s="1"/>
  <c r="T196" s="1"/>
  <c r="V196" s="1"/>
  <c r="W196" s="1"/>
  <c r="AH196"/>
  <c r="AG196"/>
  <c r="AF196"/>
  <c r="AE196"/>
  <c r="AD196"/>
  <c r="AC196"/>
  <c r="AB196"/>
  <c r="AA196"/>
  <c r="Z196"/>
  <c r="C196"/>
  <c r="B196"/>
  <c r="CF195"/>
  <c r="CD195"/>
  <c r="CC195"/>
  <c r="CB195" s="1"/>
  <c r="U195" s="1"/>
  <c r="X195" s="1"/>
  <c r="CA195"/>
  <c r="BZ195"/>
  <c r="BY195"/>
  <c r="BX195"/>
  <c r="BU195"/>
  <c r="CE195" s="1"/>
  <c r="BR195"/>
  <c r="BP195"/>
  <c r="BM195" s="1"/>
  <c r="BH195"/>
  <c r="BC195"/>
  <c r="AX195"/>
  <c r="AS195"/>
  <c r="AN195"/>
  <c r="AI195"/>
  <c r="AH195"/>
  <c r="AG195"/>
  <c r="AF195"/>
  <c r="AE195"/>
  <c r="AD195"/>
  <c r="AC195"/>
  <c r="AB195"/>
  <c r="AA195"/>
  <c r="Z195"/>
  <c r="C195"/>
  <c r="B195"/>
  <c r="CF194"/>
  <c r="CD194"/>
  <c r="CC194"/>
  <c r="CB194" s="1"/>
  <c r="U194" s="1"/>
  <c r="X194" s="1"/>
  <c r="CA194"/>
  <c r="BZ194"/>
  <c r="BY194"/>
  <c r="BX194"/>
  <c r="BU194"/>
  <c r="CE194" s="1"/>
  <c r="BR194"/>
  <c r="BP194"/>
  <c r="BM194" s="1"/>
  <c r="BH194"/>
  <c r="BC194"/>
  <c r="AX194"/>
  <c r="AS194"/>
  <c r="AN194"/>
  <c r="AI194"/>
  <c r="AH194"/>
  <c r="AG194"/>
  <c r="AF194"/>
  <c r="AE194"/>
  <c r="AD194"/>
  <c r="AC194"/>
  <c r="AB194"/>
  <c r="AA194"/>
  <c r="Z194"/>
  <c r="C194"/>
  <c r="B194"/>
  <c r="CF193"/>
  <c r="CD193"/>
  <c r="CC193"/>
  <c r="CA193"/>
  <c r="BZ193"/>
  <c r="BY193"/>
  <c r="BX193"/>
  <c r="BU193"/>
  <c r="CE193" s="1"/>
  <c r="BR193"/>
  <c r="BP193"/>
  <c r="BM193" s="1"/>
  <c r="BH193"/>
  <c r="BC193"/>
  <c r="AX193"/>
  <c r="AS193"/>
  <c r="AN193"/>
  <c r="AI193"/>
  <c r="BW193" s="1"/>
  <c r="T193" s="1"/>
  <c r="V193" s="1"/>
  <c r="W193" s="1"/>
  <c r="AH193"/>
  <c r="AG193"/>
  <c r="AF193"/>
  <c r="AE193"/>
  <c r="AD193"/>
  <c r="AC193"/>
  <c r="AB193"/>
  <c r="AA193"/>
  <c r="Z193"/>
  <c r="C193"/>
  <c r="B193"/>
  <c r="CF192"/>
  <c r="CD192"/>
  <c r="CC192"/>
  <c r="CA192"/>
  <c r="BY192"/>
  <c r="BX192"/>
  <c r="BR192"/>
  <c r="BM192"/>
  <c r="BK192"/>
  <c r="CE192" s="1"/>
  <c r="BF192"/>
  <c r="BZ192" s="1"/>
  <c r="BC192"/>
  <c r="AX192"/>
  <c r="AS192"/>
  <c r="AN192"/>
  <c r="AI192"/>
  <c r="BW192" s="1"/>
  <c r="T192" s="1"/>
  <c r="V192" s="1"/>
  <c r="W192" s="1"/>
  <c r="AH192"/>
  <c r="AG192"/>
  <c r="AF192"/>
  <c r="AE192"/>
  <c r="AD192"/>
  <c r="AC192"/>
  <c r="AB192"/>
  <c r="AA192"/>
  <c r="Z192"/>
  <c r="C192"/>
  <c r="B192"/>
  <c r="CF191"/>
  <c r="CD191"/>
  <c r="CC191"/>
  <c r="CB191" s="1"/>
  <c r="U191" s="1"/>
  <c r="X191" s="1"/>
  <c r="CA191"/>
  <c r="BY191"/>
  <c r="BX191"/>
  <c r="BR191"/>
  <c r="BM191"/>
  <c r="BK191"/>
  <c r="CE191" s="1"/>
  <c r="BF191"/>
  <c r="BZ191" s="1"/>
  <c r="BC191"/>
  <c r="AX191"/>
  <c r="AS191"/>
  <c r="AN191"/>
  <c r="AI191"/>
  <c r="BW191" s="1"/>
  <c r="T191" s="1"/>
  <c r="V191" s="1"/>
  <c r="W191" s="1"/>
  <c r="AH191"/>
  <c r="AG191"/>
  <c r="AF191"/>
  <c r="AE191"/>
  <c r="AD191"/>
  <c r="AC191"/>
  <c r="AB191"/>
  <c r="AA191"/>
  <c r="Z191"/>
  <c r="C191"/>
  <c r="B191"/>
  <c r="CF190"/>
  <c r="CD190"/>
  <c r="CC190"/>
  <c r="CA190"/>
  <c r="BY190"/>
  <c r="BX190"/>
  <c r="BR190"/>
  <c r="BM190"/>
  <c r="BK190"/>
  <c r="CE190" s="1"/>
  <c r="BF190"/>
  <c r="BZ190" s="1"/>
  <c r="BC190"/>
  <c r="AX190"/>
  <c r="AS190"/>
  <c r="AN190"/>
  <c r="AI190"/>
  <c r="BW190" s="1"/>
  <c r="T190" s="1"/>
  <c r="V190" s="1"/>
  <c r="W190" s="1"/>
  <c r="AH190"/>
  <c r="AG190"/>
  <c r="AF190"/>
  <c r="AE190"/>
  <c r="AD190"/>
  <c r="AC190"/>
  <c r="AB190"/>
  <c r="AA190"/>
  <c r="Z190"/>
  <c r="C190"/>
  <c r="B190"/>
  <c r="CF189"/>
  <c r="CD189"/>
  <c r="CC189"/>
  <c r="CB189" s="1"/>
  <c r="U189" s="1"/>
  <c r="X189" s="1"/>
  <c r="CA189"/>
  <c r="BY189"/>
  <c r="BX189"/>
  <c r="BR189"/>
  <c r="BM189"/>
  <c r="BK189"/>
  <c r="CE189" s="1"/>
  <c r="BF189"/>
  <c r="BZ189" s="1"/>
  <c r="BC189"/>
  <c r="AX189"/>
  <c r="AS189"/>
  <c r="AN189"/>
  <c r="AI189"/>
  <c r="BW189" s="1"/>
  <c r="T189" s="1"/>
  <c r="V189" s="1"/>
  <c r="W189" s="1"/>
  <c r="AH189"/>
  <c r="AG189"/>
  <c r="AF189"/>
  <c r="AE189"/>
  <c r="AD189"/>
  <c r="AC189"/>
  <c r="AB189"/>
  <c r="AA189"/>
  <c r="Z189"/>
  <c r="C189"/>
  <c r="B189"/>
  <c r="CF188"/>
  <c r="CD188"/>
  <c r="CC188"/>
  <c r="CA188"/>
  <c r="BZ188"/>
  <c r="BY188"/>
  <c r="BX188"/>
  <c r="BR188"/>
  <c r="BM188"/>
  <c r="BH188"/>
  <c r="BC188"/>
  <c r="BA188"/>
  <c r="CE188" s="1"/>
  <c r="AX188"/>
  <c r="AV188"/>
  <c r="AS188" s="1"/>
  <c r="AN188"/>
  <c r="AI188"/>
  <c r="BW188" s="1"/>
  <c r="T188" s="1"/>
  <c r="V188" s="1"/>
  <c r="W188" s="1"/>
  <c r="AH188"/>
  <c r="AG188"/>
  <c r="AF188"/>
  <c r="AE188"/>
  <c r="AD188"/>
  <c r="AC188"/>
  <c r="AB188"/>
  <c r="AA188"/>
  <c r="Z188"/>
  <c r="C188"/>
  <c r="B188"/>
  <c r="CF187"/>
  <c r="CD187"/>
  <c r="CC187"/>
  <c r="CB187" s="1"/>
  <c r="U187" s="1"/>
  <c r="X187" s="1"/>
  <c r="CA187"/>
  <c r="BZ187"/>
  <c r="BY187"/>
  <c r="BX187"/>
  <c r="BR187"/>
  <c r="BM187"/>
  <c r="BH187"/>
  <c r="BC187"/>
  <c r="BA187"/>
  <c r="CE187" s="1"/>
  <c r="AX187"/>
  <c r="AV187"/>
  <c r="AS187" s="1"/>
  <c r="AN187"/>
  <c r="AI187"/>
  <c r="AH187"/>
  <c r="AG187"/>
  <c r="AF187"/>
  <c r="AE187"/>
  <c r="AD187"/>
  <c r="AC187"/>
  <c r="AB187"/>
  <c r="AA187"/>
  <c r="Z187"/>
  <c r="C187"/>
  <c r="B187"/>
  <c r="CF186"/>
  <c r="CD186"/>
  <c r="CC186"/>
  <c r="CB186" s="1"/>
  <c r="U186" s="1"/>
  <c r="X186" s="1"/>
  <c r="CA186"/>
  <c r="BZ186"/>
  <c r="BY186"/>
  <c r="BX186"/>
  <c r="BR186"/>
  <c r="BM186"/>
  <c r="BH186"/>
  <c r="BC186"/>
  <c r="BA186"/>
  <c r="CE186" s="1"/>
  <c r="AX186"/>
  <c r="AV186"/>
  <c r="AS186" s="1"/>
  <c r="AN186"/>
  <c r="AI186"/>
  <c r="BW186" s="1"/>
  <c r="T186" s="1"/>
  <c r="V186" s="1"/>
  <c r="W186" s="1"/>
  <c r="AH186"/>
  <c r="AG186"/>
  <c r="AF186"/>
  <c r="AE186"/>
  <c r="AD186"/>
  <c r="AC186"/>
  <c r="AB186"/>
  <c r="AA186"/>
  <c r="Z186"/>
  <c r="C186"/>
  <c r="B186"/>
  <c r="CF185"/>
  <c r="CD185"/>
  <c r="CC185"/>
  <c r="CA185"/>
  <c r="BZ185"/>
  <c r="BY185"/>
  <c r="BX185"/>
  <c r="BR185"/>
  <c r="BM185"/>
  <c r="BH185"/>
  <c r="BC185"/>
  <c r="BA185"/>
  <c r="CE185" s="1"/>
  <c r="AX185"/>
  <c r="AV185"/>
  <c r="AS185" s="1"/>
  <c r="AN185"/>
  <c r="AI185"/>
  <c r="BW185" s="1"/>
  <c r="T185" s="1"/>
  <c r="V185" s="1"/>
  <c r="W185" s="1"/>
  <c r="AH185"/>
  <c r="AG185"/>
  <c r="AF185"/>
  <c r="AE185"/>
  <c r="AD185"/>
  <c r="AC185"/>
  <c r="AB185"/>
  <c r="AA185"/>
  <c r="Z185"/>
  <c r="C185"/>
  <c r="B185"/>
  <c r="CF184"/>
  <c r="CD184"/>
  <c r="CC184"/>
  <c r="CA184"/>
  <c r="BZ184"/>
  <c r="BY184"/>
  <c r="BX184"/>
  <c r="BR184"/>
  <c r="BM184"/>
  <c r="BH184"/>
  <c r="BC184"/>
  <c r="BA184"/>
  <c r="CE184" s="1"/>
  <c r="AX184"/>
  <c r="AV184"/>
  <c r="AS184" s="1"/>
  <c r="AN184"/>
  <c r="AI184"/>
  <c r="BW184" s="1"/>
  <c r="T184" s="1"/>
  <c r="V184" s="1"/>
  <c r="W184" s="1"/>
  <c r="AH184"/>
  <c r="AG184"/>
  <c r="AF184"/>
  <c r="AE184"/>
  <c r="AD184"/>
  <c r="AC184"/>
  <c r="AB184"/>
  <c r="AA184"/>
  <c r="Z184"/>
  <c r="C184"/>
  <c r="B184"/>
  <c r="CF183"/>
  <c r="CD183"/>
  <c r="CC183"/>
  <c r="CB183" s="1"/>
  <c r="U183" s="1"/>
  <c r="X183" s="1"/>
  <c r="CA183"/>
  <c r="BY183"/>
  <c r="BX183"/>
  <c r="BR183"/>
  <c r="BM183"/>
  <c r="BH183"/>
  <c r="BC183"/>
  <c r="AX183"/>
  <c r="AS183"/>
  <c r="AQ183"/>
  <c r="CE183" s="1"/>
  <c r="AL183"/>
  <c r="BZ183" s="1"/>
  <c r="AI183"/>
  <c r="BW183" s="1"/>
  <c r="T183" s="1"/>
  <c r="V183" s="1"/>
  <c r="W183" s="1"/>
  <c r="AH183"/>
  <c r="AG183"/>
  <c r="AF183"/>
  <c r="AE183"/>
  <c r="AD183"/>
  <c r="AC183"/>
  <c r="AB183"/>
  <c r="AA183"/>
  <c r="Z183"/>
  <c r="C183"/>
  <c r="B183"/>
  <c r="CF182"/>
  <c r="CD182"/>
  <c r="CC182"/>
  <c r="CA182"/>
  <c r="BY182"/>
  <c r="BX182"/>
  <c r="BR182"/>
  <c r="BM182"/>
  <c r="BH182"/>
  <c r="BC182"/>
  <c r="AX182"/>
  <c r="AS182"/>
  <c r="AQ182"/>
  <c r="CE182" s="1"/>
  <c r="AL182"/>
  <c r="BZ182" s="1"/>
  <c r="AI182"/>
  <c r="BW182" s="1"/>
  <c r="T182" s="1"/>
  <c r="V182" s="1"/>
  <c r="W182" s="1"/>
  <c r="AH182"/>
  <c r="AG182"/>
  <c r="AF182"/>
  <c r="AE182"/>
  <c r="AD182"/>
  <c r="AC182"/>
  <c r="AB182"/>
  <c r="AA182"/>
  <c r="Z182"/>
  <c r="C182"/>
  <c r="B182"/>
  <c r="CF181"/>
  <c r="CD181"/>
  <c r="CC181"/>
  <c r="CB181" s="1"/>
  <c r="U181" s="1"/>
  <c r="X181" s="1"/>
  <c r="CA181"/>
  <c r="BY181"/>
  <c r="BX181"/>
  <c r="BR181"/>
  <c r="BM181"/>
  <c r="BH181"/>
  <c r="BC181"/>
  <c r="AX181"/>
  <c r="AS181"/>
  <c r="AQ181"/>
  <c r="CE181" s="1"/>
  <c r="AL181"/>
  <c r="BZ181" s="1"/>
  <c r="AI181"/>
  <c r="BW181" s="1"/>
  <c r="T181" s="1"/>
  <c r="V181" s="1"/>
  <c r="W181" s="1"/>
  <c r="AH181"/>
  <c r="AG181"/>
  <c r="AF181"/>
  <c r="AE181"/>
  <c r="AD181"/>
  <c r="AC181"/>
  <c r="AB181"/>
  <c r="AA181"/>
  <c r="Z181"/>
  <c r="C181"/>
  <c r="B181"/>
  <c r="CF180"/>
  <c r="CD180"/>
  <c r="CC180"/>
  <c r="CA180"/>
  <c r="BY180"/>
  <c r="BX180"/>
  <c r="BR180"/>
  <c r="BM180"/>
  <c r="BH180"/>
  <c r="BC180"/>
  <c r="AX180"/>
  <c r="AS180"/>
  <c r="AQ180"/>
  <c r="CE180" s="1"/>
  <c r="AL180"/>
  <c r="BZ180" s="1"/>
  <c r="AI180"/>
  <c r="BW180" s="1"/>
  <c r="T180" s="1"/>
  <c r="V180" s="1"/>
  <c r="W180" s="1"/>
  <c r="AH180"/>
  <c r="AG180"/>
  <c r="AF180"/>
  <c r="AE180"/>
  <c r="AD180"/>
  <c r="AC180"/>
  <c r="AB180"/>
  <c r="AA180"/>
  <c r="Z180"/>
  <c r="C180"/>
  <c r="B180"/>
  <c r="CF179"/>
  <c r="CD179"/>
  <c r="CC179"/>
  <c r="CA179"/>
  <c r="BY179"/>
  <c r="BX179"/>
  <c r="BR179"/>
  <c r="BM179"/>
  <c r="BH179"/>
  <c r="BC179"/>
  <c r="AX179"/>
  <c r="AS179"/>
  <c r="AQ179"/>
  <c r="CE179" s="1"/>
  <c r="AL179"/>
  <c r="BZ179" s="1"/>
  <c r="AI179"/>
  <c r="BW179" s="1"/>
  <c r="T179" s="1"/>
  <c r="V179" s="1"/>
  <c r="W179" s="1"/>
  <c r="AH179"/>
  <c r="AG179"/>
  <c r="AF179"/>
  <c r="AE179"/>
  <c r="AD179"/>
  <c r="AC179"/>
  <c r="AB179"/>
  <c r="AA179"/>
  <c r="Z179"/>
  <c r="C179"/>
  <c r="B179"/>
  <c r="CF178"/>
  <c r="CD178"/>
  <c r="CC178"/>
  <c r="CA178"/>
  <c r="BY178"/>
  <c r="BX178"/>
  <c r="BR178"/>
  <c r="BM178"/>
  <c r="BH178"/>
  <c r="BC178"/>
  <c r="AX178"/>
  <c r="AS178"/>
  <c r="AQ178"/>
  <c r="CE178" s="1"/>
  <c r="AL178"/>
  <c r="BZ178" s="1"/>
  <c r="AI178"/>
  <c r="BW178" s="1"/>
  <c r="T178" s="1"/>
  <c r="AH178"/>
  <c r="AG178"/>
  <c r="AF178"/>
  <c r="AE178"/>
  <c r="AD178"/>
  <c r="AC178"/>
  <c r="AB178"/>
  <c r="AA178"/>
  <c r="Z178"/>
  <c r="C178"/>
  <c r="B178"/>
  <c r="BV177"/>
  <c r="BU177"/>
  <c r="BU176" s="1"/>
  <c r="BT177"/>
  <c r="BS177"/>
  <c r="BQ177"/>
  <c r="BQ176" s="1"/>
  <c r="BP177"/>
  <c r="BO177"/>
  <c r="BN177"/>
  <c r="BL177"/>
  <c r="BK177"/>
  <c r="BJ177"/>
  <c r="BI177"/>
  <c r="BI176" s="1"/>
  <c r="BG177"/>
  <c r="BF177"/>
  <c r="BE177"/>
  <c r="BE176" s="1"/>
  <c r="BD177"/>
  <c r="BC177"/>
  <c r="BB177"/>
  <c r="BA177"/>
  <c r="BA176" s="1"/>
  <c r="AZ177"/>
  <c r="AY177"/>
  <c r="AX177"/>
  <c r="AW177"/>
  <c r="AW176" s="1"/>
  <c r="AV177"/>
  <c r="AU177"/>
  <c r="AT177"/>
  <c r="AR177"/>
  <c r="CF177" s="1"/>
  <c r="AQ177"/>
  <c r="CE177" s="1"/>
  <c r="AP177"/>
  <c r="CD177" s="1"/>
  <c r="AO177"/>
  <c r="AO176" s="1"/>
  <c r="CC176" s="1"/>
  <c r="AM177"/>
  <c r="CA177" s="1"/>
  <c r="AL177"/>
  <c r="BZ177" s="1"/>
  <c r="AK177"/>
  <c r="AK176" s="1"/>
  <c r="BY176" s="1"/>
  <c r="AJ177"/>
  <c r="BX177" s="1"/>
  <c r="S177"/>
  <c r="R177"/>
  <c r="Q177"/>
  <c r="P177"/>
  <c r="O177"/>
  <c r="O176" s="1"/>
  <c r="N177"/>
  <c r="L177"/>
  <c r="K177"/>
  <c r="I177"/>
  <c r="I176" s="1"/>
  <c r="H177"/>
  <c r="BV176"/>
  <c r="BT176"/>
  <c r="BS176"/>
  <c r="BP176"/>
  <c r="BO176"/>
  <c r="BN176"/>
  <c r="BL176"/>
  <c r="BK176"/>
  <c r="BJ176"/>
  <c r="BG176"/>
  <c r="BF176"/>
  <c r="BD176"/>
  <c r="BB176"/>
  <c r="AZ176"/>
  <c r="AY176"/>
  <c r="AV176"/>
  <c r="AU176"/>
  <c r="AT176"/>
  <c r="AR176"/>
  <c r="CF176" s="1"/>
  <c r="AQ176"/>
  <c r="AP176"/>
  <c r="CD176" s="1"/>
  <c r="AM176"/>
  <c r="CA176" s="1"/>
  <c r="AL176"/>
  <c r="BZ176" s="1"/>
  <c r="AJ176"/>
  <c r="BX176" s="1"/>
  <c r="N176"/>
  <c r="L176"/>
  <c r="K176"/>
  <c r="H176"/>
  <c r="G176"/>
  <c r="BU173"/>
  <c r="BT173"/>
  <c r="BS173"/>
  <c r="BR173"/>
  <c r="BQ173"/>
  <c r="BP173"/>
  <c r="BO173"/>
  <c r="BN173"/>
  <c r="BM173"/>
  <c r="BL173"/>
  <c r="BK173"/>
  <c r="BJ173"/>
  <c r="BI173"/>
  <c r="BH173"/>
  <c r="BG173"/>
  <c r="BF173"/>
  <c r="BE173"/>
  <c r="BD173"/>
  <c r="BC173"/>
  <c r="BB173"/>
  <c r="BA173"/>
  <c r="AZ173"/>
  <c r="AY173"/>
  <c r="CC173" s="1"/>
  <c r="AX173"/>
  <c r="AW173"/>
  <c r="AV173"/>
  <c r="AU173"/>
  <c r="BY173" s="1"/>
  <c r="AT173"/>
  <c r="AS173"/>
  <c r="AR173"/>
  <c r="CF173" s="1"/>
  <c r="AQ173"/>
  <c r="CE173" s="1"/>
  <c r="AP173"/>
  <c r="CD173" s="1"/>
  <c r="AO173"/>
  <c r="AN173"/>
  <c r="AM173"/>
  <c r="CA173" s="1"/>
  <c r="AL173"/>
  <c r="BZ173" s="1"/>
  <c r="AK173"/>
  <c r="AJ173"/>
  <c r="BX173" s="1"/>
  <c r="AI173"/>
  <c r="BW173" s="1"/>
  <c r="X173"/>
  <c r="W173"/>
  <c r="V173"/>
  <c r="U173"/>
  <c r="T173"/>
  <c r="O173"/>
  <c r="N173"/>
  <c r="CF170"/>
  <c r="CD170"/>
  <c r="CC170"/>
  <c r="CA170"/>
  <c r="BY170"/>
  <c r="BX170"/>
  <c r="BU170"/>
  <c r="CE170" s="1"/>
  <c r="CB170" s="1"/>
  <c r="U170" s="1"/>
  <c r="X170" s="1"/>
  <c r="BR170"/>
  <c r="BP170"/>
  <c r="BZ170" s="1"/>
  <c r="BH170"/>
  <c r="BC170"/>
  <c r="AX170"/>
  <c r="AS170"/>
  <c r="AN170"/>
  <c r="AI170"/>
  <c r="S170"/>
  <c r="R170"/>
  <c r="Q170"/>
  <c r="P170"/>
  <c r="C170"/>
  <c r="B170"/>
  <c r="CF169"/>
  <c r="CE169"/>
  <c r="CB169" s="1"/>
  <c r="U169" s="1"/>
  <c r="X169" s="1"/>
  <c r="CD169"/>
  <c r="CC169"/>
  <c r="CA169"/>
  <c r="BY169"/>
  <c r="BX169"/>
  <c r="BU169"/>
  <c r="BR169"/>
  <c r="BP169"/>
  <c r="BZ169" s="1"/>
  <c r="BM169"/>
  <c r="BH169"/>
  <c r="BC169"/>
  <c r="AX169"/>
  <c r="AS169"/>
  <c r="BW169" s="1"/>
  <c r="T169" s="1"/>
  <c r="AN169"/>
  <c r="AI169"/>
  <c r="S169"/>
  <c r="R169" s="1"/>
  <c r="Q169"/>
  <c r="P169"/>
  <c r="C169"/>
  <c r="B169"/>
  <c r="CF168"/>
  <c r="CE168"/>
  <c r="CD168"/>
  <c r="CC168"/>
  <c r="CB168" s="1"/>
  <c r="U168" s="1"/>
  <c r="X168" s="1"/>
  <c r="CA168"/>
  <c r="BY168"/>
  <c r="BX168"/>
  <c r="BR168"/>
  <c r="BM168"/>
  <c r="BK168"/>
  <c r="BH168"/>
  <c r="BF168"/>
  <c r="BC168" s="1"/>
  <c r="AX168"/>
  <c r="AS168"/>
  <c r="AN168"/>
  <c r="AI168"/>
  <c r="S168"/>
  <c r="R168"/>
  <c r="P168"/>
  <c r="C168"/>
  <c r="B168"/>
  <c r="CF167"/>
  <c r="CD167"/>
  <c r="CC167"/>
  <c r="CB167" s="1"/>
  <c r="U167" s="1"/>
  <c r="X167" s="1"/>
  <c r="CA167"/>
  <c r="BY167"/>
  <c r="BX167"/>
  <c r="BR167"/>
  <c r="BM167"/>
  <c r="BK167"/>
  <c r="CE167" s="1"/>
  <c r="BF167"/>
  <c r="BZ167" s="1"/>
  <c r="BC167"/>
  <c r="AX167"/>
  <c r="AS167"/>
  <c r="AN167"/>
  <c r="AI167"/>
  <c r="BW167" s="1"/>
  <c r="T167" s="1"/>
  <c r="S167"/>
  <c r="R167"/>
  <c r="P167"/>
  <c r="C167"/>
  <c r="B167"/>
  <c r="CF166"/>
  <c r="CE166"/>
  <c r="CD166"/>
  <c r="CC166"/>
  <c r="CB166" s="1"/>
  <c r="U166" s="1"/>
  <c r="X166" s="1"/>
  <c r="CA166"/>
  <c r="BY166"/>
  <c r="BX166"/>
  <c r="BR166"/>
  <c r="BM166"/>
  <c r="BK166"/>
  <c r="BH166"/>
  <c r="BF166"/>
  <c r="BC166" s="1"/>
  <c r="AX166"/>
  <c r="AS166"/>
  <c r="AN166"/>
  <c r="AI166"/>
  <c r="S166"/>
  <c r="R166" s="1"/>
  <c r="P166"/>
  <c r="C166"/>
  <c r="B166"/>
  <c r="CF165"/>
  <c r="CD165"/>
  <c r="CC165"/>
  <c r="CA165"/>
  <c r="BY165"/>
  <c r="BX165"/>
  <c r="BR165"/>
  <c r="BM165"/>
  <c r="BH165"/>
  <c r="BC165"/>
  <c r="BA165"/>
  <c r="CE165" s="1"/>
  <c r="AX165"/>
  <c r="AV165"/>
  <c r="BZ165" s="1"/>
  <c r="AN165"/>
  <c r="AI165"/>
  <c r="R165"/>
  <c r="P165"/>
  <c r="C165"/>
  <c r="B165"/>
  <c r="CF164"/>
  <c r="CD164"/>
  <c r="CC164"/>
  <c r="CA164"/>
  <c r="BZ164"/>
  <c r="BY164"/>
  <c r="BX164"/>
  <c r="BR164"/>
  <c r="BM164"/>
  <c r="BH164"/>
  <c r="BC164"/>
  <c r="BA164"/>
  <c r="CE164" s="1"/>
  <c r="AV164"/>
  <c r="AS164"/>
  <c r="AN164"/>
  <c r="AI164"/>
  <c r="BW164" s="1"/>
  <c r="T164" s="1"/>
  <c r="S164"/>
  <c r="R164"/>
  <c r="Q164"/>
  <c r="P164" s="1"/>
  <c r="L164"/>
  <c r="C164"/>
  <c r="B164"/>
  <c r="CF163"/>
  <c r="CD163"/>
  <c r="CC163"/>
  <c r="CB163" s="1"/>
  <c r="U163" s="1"/>
  <c r="X163" s="1"/>
  <c r="CA163"/>
  <c r="BZ163"/>
  <c r="BY163"/>
  <c r="BX163"/>
  <c r="BR163"/>
  <c r="BM163"/>
  <c r="BH163"/>
  <c r="BC163"/>
  <c r="BA163"/>
  <c r="CE163" s="1"/>
  <c r="AV163"/>
  <c r="AS163" s="1"/>
  <c r="AN163"/>
  <c r="AI163"/>
  <c r="BW163" s="1"/>
  <c r="T163" s="1"/>
  <c r="R163"/>
  <c r="P163"/>
  <c r="C163"/>
  <c r="B163"/>
  <c r="CF162"/>
  <c r="CD162"/>
  <c r="CC162"/>
  <c r="CB162" s="1"/>
  <c r="U162" s="1"/>
  <c r="X162" s="1"/>
  <c r="CA162"/>
  <c r="BZ162"/>
  <c r="BY162"/>
  <c r="BX162"/>
  <c r="BR162"/>
  <c r="BM162"/>
  <c r="BH162"/>
  <c r="BC162"/>
  <c r="BA162"/>
  <c r="CE162" s="1"/>
  <c r="AV162"/>
  <c r="AS162"/>
  <c r="BW162" s="1"/>
  <c r="T162" s="1"/>
  <c r="AN162"/>
  <c r="AI162"/>
  <c r="R162"/>
  <c r="P162"/>
  <c r="C162"/>
  <c r="B162"/>
  <c r="CF161"/>
  <c r="CE161"/>
  <c r="CD161"/>
  <c r="CC161"/>
  <c r="CB161"/>
  <c r="U161" s="1"/>
  <c r="X161" s="1"/>
  <c r="CA161"/>
  <c r="BY161"/>
  <c r="BX161"/>
  <c r="BR161"/>
  <c r="BM161"/>
  <c r="BH161"/>
  <c r="BC161"/>
  <c r="BA161"/>
  <c r="AX161" s="1"/>
  <c r="AV161"/>
  <c r="BZ161" s="1"/>
  <c r="AN161"/>
  <c r="AI161"/>
  <c r="R161"/>
  <c r="P161"/>
  <c r="C161"/>
  <c r="B161"/>
  <c r="CF160"/>
  <c r="CD160"/>
  <c r="CC160"/>
  <c r="CA160"/>
  <c r="BY160"/>
  <c r="BX160"/>
  <c r="BR160"/>
  <c r="BM160"/>
  <c r="BH160"/>
  <c r="BC160"/>
  <c r="BA160"/>
  <c r="CE160" s="1"/>
  <c r="AX160"/>
  <c r="AV160"/>
  <c r="AN160"/>
  <c r="AI160"/>
  <c r="R160"/>
  <c r="P160"/>
  <c r="C160"/>
  <c r="B160"/>
  <c r="CF159"/>
  <c r="CD159"/>
  <c r="CC159"/>
  <c r="CB159" s="1"/>
  <c r="U159" s="1"/>
  <c r="X159" s="1"/>
  <c r="CA159"/>
  <c r="BY159"/>
  <c r="BX159"/>
  <c r="BR159"/>
  <c r="BM159"/>
  <c r="BH159"/>
  <c r="BC159"/>
  <c r="AX159"/>
  <c r="AS159"/>
  <c r="AQ159"/>
  <c r="CE159" s="1"/>
  <c r="AL159"/>
  <c r="BZ159" s="1"/>
  <c r="AI159"/>
  <c r="BW159" s="1"/>
  <c r="T159" s="1"/>
  <c r="W159" s="1"/>
  <c r="R159"/>
  <c r="P159"/>
  <c r="C159"/>
  <c r="B159"/>
  <c r="CF158"/>
  <c r="CE158"/>
  <c r="CD158"/>
  <c r="CC158"/>
  <c r="CA158"/>
  <c r="BY158"/>
  <c r="BX158"/>
  <c r="BR158"/>
  <c r="BM158"/>
  <c r="BH158"/>
  <c r="BC158"/>
  <c r="AX158"/>
  <c r="AS158"/>
  <c r="AQ158"/>
  <c r="AN158"/>
  <c r="AL158"/>
  <c r="AI158" s="1"/>
  <c r="BW158" s="1"/>
  <c r="T158" s="1"/>
  <c r="R158"/>
  <c r="P158"/>
  <c r="C158"/>
  <c r="B158"/>
  <c r="CF157"/>
  <c r="CE157"/>
  <c r="CB157" s="1"/>
  <c r="U157" s="1"/>
  <c r="X157" s="1"/>
  <c r="CD157"/>
  <c r="CC157"/>
  <c r="CA157"/>
  <c r="BY157"/>
  <c r="BX157"/>
  <c r="BR157"/>
  <c r="BM157"/>
  <c r="BH157"/>
  <c r="BC157"/>
  <c r="AX157"/>
  <c r="AS157"/>
  <c r="AQ157"/>
  <c r="AN157"/>
  <c r="AL157"/>
  <c r="BZ157" s="1"/>
  <c r="R157"/>
  <c r="P157"/>
  <c r="I157"/>
  <c r="C157"/>
  <c r="B157"/>
  <c r="CF156"/>
  <c r="CD156"/>
  <c r="CC156"/>
  <c r="CA156"/>
  <c r="BY156"/>
  <c r="BX156"/>
  <c r="BR156"/>
  <c r="BM156"/>
  <c r="BH156"/>
  <c r="BC156"/>
  <c r="AX156"/>
  <c r="AS156"/>
  <c r="AQ156"/>
  <c r="CE156" s="1"/>
  <c r="AL156"/>
  <c r="BZ156" s="1"/>
  <c r="AI156"/>
  <c r="BW156" s="1"/>
  <c r="T156" s="1"/>
  <c r="R156"/>
  <c r="P156"/>
  <c r="I156"/>
  <c r="C156"/>
  <c r="B156"/>
  <c r="CF155"/>
  <c r="CE155"/>
  <c r="CB155" s="1"/>
  <c r="U155" s="1"/>
  <c r="X155" s="1"/>
  <c r="CD155"/>
  <c r="CC155"/>
  <c r="CA155"/>
  <c r="BY155"/>
  <c r="BX155"/>
  <c r="BR155"/>
  <c r="BM155"/>
  <c r="BH155"/>
  <c r="BC155"/>
  <c r="AX155"/>
  <c r="AS155"/>
  <c r="AQ155"/>
  <c r="AN155"/>
  <c r="AL155"/>
  <c r="BZ155" s="1"/>
  <c r="R155"/>
  <c r="P155"/>
  <c r="I155"/>
  <c r="C155"/>
  <c r="B155"/>
  <c r="CF154"/>
  <c r="CD154"/>
  <c r="CC154"/>
  <c r="CB154" s="1"/>
  <c r="U154" s="1"/>
  <c r="X154" s="1"/>
  <c r="CA154"/>
  <c r="BY154"/>
  <c r="BX154"/>
  <c r="BR154"/>
  <c r="BM154"/>
  <c r="BH154"/>
  <c r="BC154"/>
  <c r="BA154"/>
  <c r="AX154"/>
  <c r="AS154"/>
  <c r="AQ154"/>
  <c r="CE154" s="1"/>
  <c r="AN154"/>
  <c r="AL154"/>
  <c r="AI154" s="1"/>
  <c r="R154"/>
  <c r="P154"/>
  <c r="I154"/>
  <c r="C154"/>
  <c r="B154"/>
  <c r="CF153"/>
  <c r="CD153"/>
  <c r="CC153"/>
  <c r="CA153"/>
  <c r="BY153"/>
  <c r="BX153"/>
  <c r="BR153"/>
  <c r="BM153"/>
  <c r="BH153"/>
  <c r="BC153"/>
  <c r="BA153"/>
  <c r="AX153"/>
  <c r="AS153"/>
  <c r="AQ153"/>
  <c r="CE153" s="1"/>
  <c r="CB153" s="1"/>
  <c r="U153" s="1"/>
  <c r="X153" s="1"/>
  <c r="AN153"/>
  <c r="AL153"/>
  <c r="BZ153" s="1"/>
  <c r="AI153"/>
  <c r="BW153" s="1"/>
  <c r="T153" s="1"/>
  <c r="R153"/>
  <c r="Q153"/>
  <c r="P153"/>
  <c r="I153"/>
  <c r="C153"/>
  <c r="B153"/>
  <c r="CF152"/>
  <c r="CD152"/>
  <c r="CC152"/>
  <c r="CA152"/>
  <c r="BY152"/>
  <c r="BX152"/>
  <c r="BR152"/>
  <c r="BM152"/>
  <c r="BH152"/>
  <c r="BC152"/>
  <c r="AX152"/>
  <c r="AS152"/>
  <c r="AQ152"/>
  <c r="CE152" s="1"/>
  <c r="CB152" s="1"/>
  <c r="U152" s="1"/>
  <c r="AL152"/>
  <c r="BZ152" s="1"/>
  <c r="AI152"/>
  <c r="BW152" s="1"/>
  <c r="T152" s="1"/>
  <c r="R152"/>
  <c r="P152"/>
  <c r="C152"/>
  <c r="B152"/>
  <c r="BV151"/>
  <c r="BU151"/>
  <c r="BT151"/>
  <c r="BS151"/>
  <c r="BR151"/>
  <c r="BQ151"/>
  <c r="BP151"/>
  <c r="BO151"/>
  <c r="BN151"/>
  <c r="BL151"/>
  <c r="BK151"/>
  <c r="BJ151"/>
  <c r="BI151"/>
  <c r="BG151"/>
  <c r="BF151"/>
  <c r="BE151"/>
  <c r="BD151"/>
  <c r="BC151"/>
  <c r="BB151"/>
  <c r="BA151"/>
  <c r="AZ151"/>
  <c r="AY151"/>
  <c r="AW151"/>
  <c r="AV151"/>
  <c r="AU151"/>
  <c r="AT151"/>
  <c r="AR151"/>
  <c r="CF151" s="1"/>
  <c r="AQ151"/>
  <c r="CE151" s="1"/>
  <c r="AP151"/>
  <c r="CD151" s="1"/>
  <c r="AO151"/>
  <c r="CC151" s="1"/>
  <c r="AM151"/>
  <c r="CA151" s="1"/>
  <c r="AL151"/>
  <c r="BZ151" s="1"/>
  <c r="AK151"/>
  <c r="BY151" s="1"/>
  <c r="AJ151"/>
  <c r="BX151" s="1"/>
  <c r="AH151"/>
  <c r="AG151"/>
  <c r="AF151"/>
  <c r="AE151"/>
  <c r="AD151"/>
  <c r="AC151"/>
  <c r="AB151"/>
  <c r="AA151"/>
  <c r="Z151"/>
  <c r="Y151"/>
  <c r="S151"/>
  <c r="R151"/>
  <c r="Q151"/>
  <c r="P151"/>
  <c r="O151"/>
  <c r="N151"/>
  <c r="L151"/>
  <c r="K151"/>
  <c r="I151"/>
  <c r="H151"/>
  <c r="BV148"/>
  <c r="BU148"/>
  <c r="BT148"/>
  <c r="BS148"/>
  <c r="BR148"/>
  <c r="BQ148"/>
  <c r="BP148"/>
  <c r="BO148"/>
  <c r="BN148"/>
  <c r="BM148"/>
  <c r="BL148"/>
  <c r="BK148"/>
  <c r="BJ148"/>
  <c r="BI148"/>
  <c r="BH148"/>
  <c r="BG148"/>
  <c r="BF148"/>
  <c r="BE148"/>
  <c r="BD148"/>
  <c r="BC148"/>
  <c r="BB148"/>
  <c r="BA148"/>
  <c r="AZ148"/>
  <c r="AY148"/>
  <c r="AX148"/>
  <c r="AW148"/>
  <c r="AV148"/>
  <c r="AU148"/>
  <c r="AT148"/>
  <c r="AS148"/>
  <c r="AR148"/>
  <c r="CF148" s="1"/>
  <c r="AQ148"/>
  <c r="CE148" s="1"/>
  <c r="AP148"/>
  <c r="CD148" s="1"/>
  <c r="AO148"/>
  <c r="CC148" s="1"/>
  <c r="CB148" s="1"/>
  <c r="AN148"/>
  <c r="AM148"/>
  <c r="CA148" s="1"/>
  <c r="AL148"/>
  <c r="BZ148" s="1"/>
  <c r="AK148"/>
  <c r="BY148" s="1"/>
  <c r="AJ148"/>
  <c r="BX148" s="1"/>
  <c r="AI148"/>
  <c r="BW148" s="1"/>
  <c r="X148"/>
  <c r="W148"/>
  <c r="V148"/>
  <c r="U148"/>
  <c r="T148"/>
  <c r="O148"/>
  <c r="N148"/>
  <c r="L148"/>
  <c r="K148"/>
  <c r="I148"/>
  <c r="H148"/>
  <c r="G148"/>
  <c r="BV145"/>
  <c r="BU145"/>
  <c r="BT145"/>
  <c r="BS145"/>
  <c r="BR145"/>
  <c r="BQ145"/>
  <c r="BP145"/>
  <c r="BO145"/>
  <c r="BN145"/>
  <c r="BM145"/>
  <c r="BL145"/>
  <c r="BK145"/>
  <c r="BJ145"/>
  <c r="BI145"/>
  <c r="BH145"/>
  <c r="BG145"/>
  <c r="BF145"/>
  <c r="BE145"/>
  <c r="BD145"/>
  <c r="BC145"/>
  <c r="BB145"/>
  <c r="BA145"/>
  <c r="AZ145"/>
  <c r="AY145"/>
  <c r="AX145"/>
  <c r="AW145"/>
  <c r="AV145"/>
  <c r="AU145"/>
  <c r="AT145"/>
  <c r="AS145"/>
  <c r="AR145"/>
  <c r="CF145" s="1"/>
  <c r="AQ145"/>
  <c r="CE145" s="1"/>
  <c r="AP145"/>
  <c r="CD145" s="1"/>
  <c r="AO145"/>
  <c r="CC145" s="1"/>
  <c r="CB145" s="1"/>
  <c r="AN145"/>
  <c r="AM145"/>
  <c r="CA145" s="1"/>
  <c r="AL145"/>
  <c r="BZ145" s="1"/>
  <c r="AK145"/>
  <c r="BY145" s="1"/>
  <c r="AJ145"/>
  <c r="BX145" s="1"/>
  <c r="AI145"/>
  <c r="BW145" s="1"/>
  <c r="AD145"/>
  <c r="Y145"/>
  <c r="X145"/>
  <c r="W145"/>
  <c r="V145"/>
  <c r="U145"/>
  <c r="T145"/>
  <c r="O145"/>
  <c r="N145"/>
  <c r="L145"/>
  <c r="K145"/>
  <c r="I145"/>
  <c r="H145"/>
  <c r="G145"/>
  <c r="BV144"/>
  <c r="BU144"/>
  <c r="BT144"/>
  <c r="BS144"/>
  <c r="BR144"/>
  <c r="BQ144"/>
  <c r="BP144"/>
  <c r="BO144"/>
  <c r="BN144"/>
  <c r="BM144"/>
  <c r="BL144"/>
  <c r="BK144"/>
  <c r="BJ144"/>
  <c r="BI144"/>
  <c r="BH144"/>
  <c r="BG144"/>
  <c r="BF144"/>
  <c r="BE144"/>
  <c r="BD144"/>
  <c r="BC144"/>
  <c r="BB144"/>
  <c r="BA144"/>
  <c r="AZ144"/>
  <c r="AY144"/>
  <c r="AX144"/>
  <c r="AW144"/>
  <c r="AV144"/>
  <c r="AU144"/>
  <c r="AT144"/>
  <c r="AS144"/>
  <c r="AR144"/>
  <c r="CF144" s="1"/>
  <c r="AQ144"/>
  <c r="CE144" s="1"/>
  <c r="AP144"/>
  <c r="CD144" s="1"/>
  <c r="AO144"/>
  <c r="CC144" s="1"/>
  <c r="AN144"/>
  <c r="AM144"/>
  <c r="CA144" s="1"/>
  <c r="AL144"/>
  <c r="BZ144" s="1"/>
  <c r="AK144"/>
  <c r="BY144" s="1"/>
  <c r="AJ144"/>
  <c r="BX144" s="1"/>
  <c r="AI144"/>
  <c r="BW144" s="1"/>
  <c r="AD144"/>
  <c r="Y144"/>
  <c r="W144"/>
  <c r="V144"/>
  <c r="U144"/>
  <c r="X144" s="1"/>
  <c r="T144"/>
  <c r="O144"/>
  <c r="N144"/>
  <c r="L144"/>
  <c r="K144"/>
  <c r="I144"/>
  <c r="H144"/>
  <c r="G144"/>
  <c r="BV141"/>
  <c r="BU141"/>
  <c r="BT141"/>
  <c r="BS141"/>
  <c r="BR141"/>
  <c r="BQ141"/>
  <c r="BP141"/>
  <c r="BO141"/>
  <c r="BN141"/>
  <c r="BM141"/>
  <c r="BL141"/>
  <c r="BK141"/>
  <c r="BJ141"/>
  <c r="BI141"/>
  <c r="BH141"/>
  <c r="BG141"/>
  <c r="BF141"/>
  <c r="BE141"/>
  <c r="BD141"/>
  <c r="BC141"/>
  <c r="BB141"/>
  <c r="BA141"/>
  <c r="AZ141"/>
  <c r="AY141"/>
  <c r="AX141"/>
  <c r="AW141"/>
  <c r="AV141"/>
  <c r="AU141"/>
  <c r="AT141"/>
  <c r="AS141"/>
  <c r="AR141"/>
  <c r="CF141" s="1"/>
  <c r="AQ141"/>
  <c r="CE141" s="1"/>
  <c r="AP141"/>
  <c r="CD141" s="1"/>
  <c r="AO141"/>
  <c r="CC141" s="1"/>
  <c r="AN141"/>
  <c r="AM141"/>
  <c r="CA141" s="1"/>
  <c r="AL141"/>
  <c r="BZ141" s="1"/>
  <c r="AK141"/>
  <c r="BY141" s="1"/>
  <c r="AJ141"/>
  <c r="BX141" s="1"/>
  <c r="AI141"/>
  <c r="BW141" s="1"/>
  <c r="AD141"/>
  <c r="Y141"/>
  <c r="W141"/>
  <c r="V141"/>
  <c r="U141"/>
  <c r="X141" s="1"/>
  <c r="T141"/>
  <c r="O141"/>
  <c r="N141"/>
  <c r="L141"/>
  <c r="I141"/>
  <c r="G141"/>
  <c r="CF140"/>
  <c r="CD140"/>
  <c r="CC140"/>
  <c r="CA140"/>
  <c r="BY140"/>
  <c r="BX140"/>
  <c r="BU140"/>
  <c r="BR140"/>
  <c r="BP140"/>
  <c r="BM140" s="1"/>
  <c r="BH140"/>
  <c r="BF140"/>
  <c r="BC140" s="1"/>
  <c r="BA140"/>
  <c r="AX140" s="1"/>
  <c r="AV140"/>
  <c r="AS140" s="1"/>
  <c r="AQ140"/>
  <c r="CE140" s="1"/>
  <c r="AL140"/>
  <c r="AI140" s="1"/>
  <c r="AD140"/>
  <c r="Y140"/>
  <c r="S140"/>
  <c r="R140"/>
  <c r="Q140"/>
  <c r="P140"/>
  <c r="L140"/>
  <c r="I140"/>
  <c r="C140"/>
  <c r="B140"/>
  <c r="CF139"/>
  <c r="CD139"/>
  <c r="CC139"/>
  <c r="CB139" s="1"/>
  <c r="U139" s="1"/>
  <c r="X139" s="1"/>
  <c r="CA139"/>
  <c r="BY139"/>
  <c r="BX139"/>
  <c r="BR139"/>
  <c r="BP139"/>
  <c r="BM139" s="1"/>
  <c r="BM136" s="1"/>
  <c r="BM135" s="1"/>
  <c r="BK139"/>
  <c r="BH139" s="1"/>
  <c r="BH136" s="1"/>
  <c r="BH135" s="1"/>
  <c r="BF139"/>
  <c r="BC139" s="1"/>
  <c r="BC136" s="1"/>
  <c r="BC135" s="1"/>
  <c r="BA139"/>
  <c r="AX139" s="1"/>
  <c r="AX136" s="1"/>
  <c r="AX135" s="1"/>
  <c r="AV139"/>
  <c r="AS139" s="1"/>
  <c r="AS136" s="1"/>
  <c r="AS135" s="1"/>
  <c r="AQ139"/>
  <c r="CE139" s="1"/>
  <c r="AL139"/>
  <c r="AI139" s="1"/>
  <c r="AD139"/>
  <c r="Y139"/>
  <c r="S139"/>
  <c r="R139"/>
  <c r="P139"/>
  <c r="L139"/>
  <c r="I139"/>
  <c r="C139"/>
  <c r="B139"/>
  <c r="CF138"/>
  <c r="CD138"/>
  <c r="CC138"/>
  <c r="CA138"/>
  <c r="BY138"/>
  <c r="BX138"/>
  <c r="BR138"/>
  <c r="BM138"/>
  <c r="BH138"/>
  <c r="BF138"/>
  <c r="BC138"/>
  <c r="BA138"/>
  <c r="AX138"/>
  <c r="AV138"/>
  <c r="AS138"/>
  <c r="AQ138"/>
  <c r="CE138" s="1"/>
  <c r="AN138"/>
  <c r="AL138"/>
  <c r="BZ138" s="1"/>
  <c r="AI138"/>
  <c r="BW138" s="1"/>
  <c r="T138" s="1"/>
  <c r="V138" s="1"/>
  <c r="W138" s="1"/>
  <c r="AD138"/>
  <c r="Y138"/>
  <c r="R138"/>
  <c r="Q138"/>
  <c r="P138"/>
  <c r="I138"/>
  <c r="C138"/>
  <c r="B138"/>
  <c r="CF137"/>
  <c r="CD137"/>
  <c r="CC137"/>
  <c r="CA137"/>
  <c r="BY137"/>
  <c r="BX137"/>
  <c r="BR137"/>
  <c r="BM137"/>
  <c r="BH137"/>
  <c r="BC137"/>
  <c r="AX137"/>
  <c r="AS137"/>
  <c r="AQ137"/>
  <c r="CE137" s="1"/>
  <c r="AL137"/>
  <c r="BZ137" s="1"/>
  <c r="AD137"/>
  <c r="Y137"/>
  <c r="R137"/>
  <c r="P137"/>
  <c r="C137"/>
  <c r="B137"/>
  <c r="BV136"/>
  <c r="BU136"/>
  <c r="BT136"/>
  <c r="BS136"/>
  <c r="BR136"/>
  <c r="BQ136"/>
  <c r="BP136"/>
  <c r="BO136"/>
  <c r="BN136"/>
  <c r="BL136"/>
  <c r="BK136"/>
  <c r="BJ136"/>
  <c r="BI136"/>
  <c r="BG136"/>
  <c r="BF136"/>
  <c r="BE136"/>
  <c r="BD136"/>
  <c r="BB136"/>
  <c r="BA136"/>
  <c r="AZ136"/>
  <c r="AY136"/>
  <c r="AW136"/>
  <c r="AV136"/>
  <c r="AU136"/>
  <c r="AT136"/>
  <c r="AR136"/>
  <c r="CF136" s="1"/>
  <c r="AQ136"/>
  <c r="CE136" s="1"/>
  <c r="AP136"/>
  <c r="CD136" s="1"/>
  <c r="AO136"/>
  <c r="CC136" s="1"/>
  <c r="CB136" s="1"/>
  <c r="AM136"/>
  <c r="CA136" s="1"/>
  <c r="AL136"/>
  <c r="BZ136" s="1"/>
  <c r="AK136"/>
  <c r="BY136" s="1"/>
  <c r="AJ136"/>
  <c r="BX136" s="1"/>
  <c r="AD136"/>
  <c r="Y136"/>
  <c r="O136"/>
  <c r="N136"/>
  <c r="L136"/>
  <c r="K136"/>
  <c r="I136"/>
  <c r="H136"/>
  <c r="G136"/>
  <c r="BV135"/>
  <c r="BU135"/>
  <c r="BT135"/>
  <c r="BS135"/>
  <c r="BR135"/>
  <c r="BQ135"/>
  <c r="BP135"/>
  <c r="BO135"/>
  <c r="BN135"/>
  <c r="BL135"/>
  <c r="BK135"/>
  <c r="BJ135"/>
  <c r="BI135"/>
  <c r="BG135"/>
  <c r="BF135"/>
  <c r="BE135"/>
  <c r="BD135"/>
  <c r="BB135"/>
  <c r="BA135"/>
  <c r="AZ135"/>
  <c r="AY135"/>
  <c r="AW135"/>
  <c r="AV135"/>
  <c r="AU135"/>
  <c r="AT135"/>
  <c r="AR135"/>
  <c r="CF135" s="1"/>
  <c r="AQ135"/>
  <c r="CE135" s="1"/>
  <c r="AP135"/>
  <c r="CD135" s="1"/>
  <c r="AO135"/>
  <c r="CC135" s="1"/>
  <c r="AM135"/>
  <c r="CA135" s="1"/>
  <c r="AL135"/>
  <c r="BZ135" s="1"/>
  <c r="AK135"/>
  <c r="BY135" s="1"/>
  <c r="AJ135"/>
  <c r="BX135" s="1"/>
  <c r="AD135"/>
  <c r="Y135"/>
  <c r="O135"/>
  <c r="N135"/>
  <c r="L135"/>
  <c r="K135"/>
  <c r="I135"/>
  <c r="H135"/>
  <c r="G135"/>
  <c r="BV132"/>
  <c r="BU132"/>
  <c r="BT132"/>
  <c r="BS132"/>
  <c r="BR132"/>
  <c r="BQ132"/>
  <c r="BP132"/>
  <c r="BO132"/>
  <c r="BN132"/>
  <c r="BM132"/>
  <c r="BL132"/>
  <c r="BK132"/>
  <c r="BJ132"/>
  <c r="BI132"/>
  <c r="BH132"/>
  <c r="BG132"/>
  <c r="BF132"/>
  <c r="BE132"/>
  <c r="BD132"/>
  <c r="BC132"/>
  <c r="BB132"/>
  <c r="BA132"/>
  <c r="AZ132"/>
  <c r="AY132"/>
  <c r="AX132"/>
  <c r="AW132"/>
  <c r="AV132"/>
  <c r="AU132"/>
  <c r="AT132"/>
  <c r="AS132"/>
  <c r="AR132"/>
  <c r="CF132" s="1"/>
  <c r="AQ132"/>
  <c r="CE132" s="1"/>
  <c r="AP132"/>
  <c r="CD132" s="1"/>
  <c r="AO132"/>
  <c r="CC132" s="1"/>
  <c r="CB132" s="1"/>
  <c r="AN132"/>
  <c r="AM132"/>
  <c r="CA132" s="1"/>
  <c r="AL132"/>
  <c r="BZ132" s="1"/>
  <c r="AK132"/>
  <c r="BY132" s="1"/>
  <c r="AJ132"/>
  <c r="BX132" s="1"/>
  <c r="AI132"/>
  <c r="BW132" s="1"/>
  <c r="AD132"/>
  <c r="Y132"/>
  <c r="W132"/>
  <c r="V132"/>
  <c r="U132"/>
  <c r="X132" s="1"/>
  <c r="T132"/>
  <c r="O132"/>
  <c r="N132"/>
  <c r="L132"/>
  <c r="K132"/>
  <c r="I132"/>
  <c r="H132"/>
  <c r="G132"/>
  <c r="BV129"/>
  <c r="BU129"/>
  <c r="BT129"/>
  <c r="BS129"/>
  <c r="BR129"/>
  <c r="BQ129"/>
  <c r="BP129"/>
  <c r="BO129"/>
  <c r="BN129"/>
  <c r="BM129"/>
  <c r="BL129"/>
  <c r="BK129"/>
  <c r="BJ129"/>
  <c r="BI129"/>
  <c r="BH129"/>
  <c r="BG129"/>
  <c r="BF129"/>
  <c r="BE129"/>
  <c r="BD129"/>
  <c r="BC129"/>
  <c r="BB129"/>
  <c r="BA129"/>
  <c r="AZ129"/>
  <c r="AY129"/>
  <c r="AX129"/>
  <c r="AW129"/>
  <c r="AV129"/>
  <c r="AU129"/>
  <c r="AT129"/>
  <c r="AS129"/>
  <c r="AR129"/>
  <c r="CF129" s="1"/>
  <c r="AQ129"/>
  <c r="CE129" s="1"/>
  <c r="AP129"/>
  <c r="CD129" s="1"/>
  <c r="AO129"/>
  <c r="CC129" s="1"/>
  <c r="AN129"/>
  <c r="AM129"/>
  <c r="CA129" s="1"/>
  <c r="AL129"/>
  <c r="BZ129" s="1"/>
  <c r="AK129"/>
  <c r="BY129" s="1"/>
  <c r="AJ129"/>
  <c r="BX129" s="1"/>
  <c r="AI129"/>
  <c r="BW129" s="1"/>
  <c r="AH129"/>
  <c r="AG129"/>
  <c r="AF129"/>
  <c r="AE129"/>
  <c r="AD129"/>
  <c r="AC129"/>
  <c r="AB129"/>
  <c r="AA129"/>
  <c r="Z129"/>
  <c r="Y129"/>
  <c r="W129"/>
  <c r="V129"/>
  <c r="U129"/>
  <c r="X129" s="1"/>
  <c r="T129"/>
  <c r="O129"/>
  <c r="N129"/>
  <c r="L129"/>
  <c r="K129"/>
  <c r="I129"/>
  <c r="H129"/>
  <c r="G129"/>
  <c r="CF126"/>
  <c r="CD126"/>
  <c r="CC126"/>
  <c r="CA126"/>
  <c r="BY126"/>
  <c r="BX126"/>
  <c r="BR126"/>
  <c r="BM126"/>
  <c r="BH126"/>
  <c r="BC126"/>
  <c r="BA126"/>
  <c r="AX126" s="1"/>
  <c r="AX124" s="1"/>
  <c r="AV126"/>
  <c r="AS126" s="1"/>
  <c r="AQ126"/>
  <c r="AN126" s="1"/>
  <c r="AN124" s="1"/>
  <c r="AL126"/>
  <c r="BZ126" s="1"/>
  <c r="S126"/>
  <c r="R126"/>
  <c r="Q126"/>
  <c r="P126"/>
  <c r="L126"/>
  <c r="I126"/>
  <c r="C126"/>
  <c r="B126"/>
  <c r="CF125"/>
  <c r="CD125"/>
  <c r="CC125"/>
  <c r="CA125"/>
  <c r="BY125"/>
  <c r="BX125"/>
  <c r="BR125"/>
  <c r="BM125"/>
  <c r="BH125"/>
  <c r="BC125"/>
  <c r="BA125"/>
  <c r="AX125"/>
  <c r="AV125"/>
  <c r="AS125" s="1"/>
  <c r="AS124" s="1"/>
  <c r="AQ125"/>
  <c r="CE125" s="1"/>
  <c r="AN125"/>
  <c r="AL125"/>
  <c r="BZ125" s="1"/>
  <c r="R125"/>
  <c r="Q125"/>
  <c r="P125"/>
  <c r="I125"/>
  <c r="C125"/>
  <c r="B125"/>
  <c r="BV124"/>
  <c r="BU124"/>
  <c r="BT124"/>
  <c r="BS124"/>
  <c r="BR124"/>
  <c r="BQ124"/>
  <c r="BP124"/>
  <c r="BO124"/>
  <c r="BN124"/>
  <c r="BM124"/>
  <c r="BL124"/>
  <c r="BK124"/>
  <c r="BJ124"/>
  <c r="BI124"/>
  <c r="BH124"/>
  <c r="BG124"/>
  <c r="BF124"/>
  <c r="BE124"/>
  <c r="BD124"/>
  <c r="BC124"/>
  <c r="BB124"/>
  <c r="BA124"/>
  <c r="AZ124"/>
  <c r="AY124"/>
  <c r="AW124"/>
  <c r="AV124"/>
  <c r="AU124"/>
  <c r="AT124"/>
  <c r="AR124"/>
  <c r="CF124" s="1"/>
  <c r="AQ124"/>
  <c r="CE124" s="1"/>
  <c r="AP124"/>
  <c r="CD124" s="1"/>
  <c r="AO124"/>
  <c r="CC124" s="1"/>
  <c r="AM124"/>
  <c r="CA124" s="1"/>
  <c r="AL124"/>
  <c r="BZ124" s="1"/>
  <c r="AK124"/>
  <c r="BY124" s="1"/>
  <c r="AJ124"/>
  <c r="BX124" s="1"/>
  <c r="O124"/>
  <c r="N124"/>
  <c r="L124"/>
  <c r="K124"/>
  <c r="I124"/>
  <c r="H124"/>
  <c r="BV122"/>
  <c r="BU122"/>
  <c r="BT122"/>
  <c r="BS122"/>
  <c r="BR122"/>
  <c r="BQ122"/>
  <c r="BP122"/>
  <c r="BO122"/>
  <c r="BN122"/>
  <c r="BM122"/>
  <c r="BL122"/>
  <c r="BK122"/>
  <c r="BJ122"/>
  <c r="BI122"/>
  <c r="BH122"/>
  <c r="BG122"/>
  <c r="BF122"/>
  <c r="BE122"/>
  <c r="BD122"/>
  <c r="BC122"/>
  <c r="BB122"/>
  <c r="BA122"/>
  <c r="AZ122"/>
  <c r="AY122"/>
  <c r="AX122"/>
  <c r="AW122"/>
  <c r="AV122"/>
  <c r="AU122"/>
  <c r="AT122"/>
  <c r="AS122"/>
  <c r="AR122"/>
  <c r="CF122" s="1"/>
  <c r="AQ122"/>
  <c r="CE122" s="1"/>
  <c r="AP122"/>
  <c r="CD122" s="1"/>
  <c r="AO122"/>
  <c r="CC122" s="1"/>
  <c r="CB122" s="1"/>
  <c r="AN122"/>
  <c r="AM122"/>
  <c r="CA122" s="1"/>
  <c r="AL122"/>
  <c r="BZ122" s="1"/>
  <c r="AK122"/>
  <c r="BY122" s="1"/>
  <c r="AJ122"/>
  <c r="BX122" s="1"/>
  <c r="AI122"/>
  <c r="BW122" s="1"/>
  <c r="AH122"/>
  <c r="AG122"/>
  <c r="AF122"/>
  <c r="AE122"/>
  <c r="AD122"/>
  <c r="AC122"/>
  <c r="AB122"/>
  <c r="AA122"/>
  <c r="Z122"/>
  <c r="Y122"/>
  <c r="X122"/>
  <c r="W122"/>
  <c r="V122"/>
  <c r="U122"/>
  <c r="T122"/>
  <c r="O122"/>
  <c r="N122"/>
  <c r="L122"/>
  <c r="K122"/>
  <c r="I122"/>
  <c r="H122"/>
  <c r="BV119"/>
  <c r="BU119"/>
  <c r="BT119"/>
  <c r="BS119"/>
  <c r="BR119"/>
  <c r="BQ119"/>
  <c r="BP119"/>
  <c r="BO119"/>
  <c r="BN119"/>
  <c r="BM119"/>
  <c r="BL119"/>
  <c r="BK119"/>
  <c r="BJ119"/>
  <c r="BI119"/>
  <c r="BH119"/>
  <c r="BG119"/>
  <c r="BF119"/>
  <c r="BE119"/>
  <c r="BD119"/>
  <c r="BC119"/>
  <c r="BB119"/>
  <c r="BA119"/>
  <c r="AZ119"/>
  <c r="AY119"/>
  <c r="AX119"/>
  <c r="AW119"/>
  <c r="AV119"/>
  <c r="AU119"/>
  <c r="AT119"/>
  <c r="AS119"/>
  <c r="AR119"/>
  <c r="CF119" s="1"/>
  <c r="AQ119"/>
  <c r="CE119" s="1"/>
  <c r="AP119"/>
  <c r="CD119" s="1"/>
  <c r="AO119"/>
  <c r="CC119" s="1"/>
  <c r="AN119"/>
  <c r="AM119"/>
  <c r="CA119" s="1"/>
  <c r="AL119"/>
  <c r="BZ119" s="1"/>
  <c r="AK119"/>
  <c r="BY119" s="1"/>
  <c r="AJ119"/>
  <c r="BX119" s="1"/>
  <c r="AI119"/>
  <c r="BW119" s="1"/>
  <c r="W119"/>
  <c r="V119"/>
  <c r="U119"/>
  <c r="X119" s="1"/>
  <c r="T119"/>
  <c r="O119"/>
  <c r="N119"/>
  <c r="L119"/>
  <c r="K119"/>
  <c r="I119"/>
  <c r="H119"/>
  <c r="G119"/>
  <c r="BV116"/>
  <c r="BU116"/>
  <c r="BT116"/>
  <c r="BS116"/>
  <c r="BR116"/>
  <c r="BQ116"/>
  <c r="BP116"/>
  <c r="BO116"/>
  <c r="BN116"/>
  <c r="BM116"/>
  <c r="BL116"/>
  <c r="BK116"/>
  <c r="BJ116"/>
  <c r="BI116"/>
  <c r="BH116"/>
  <c r="BG116"/>
  <c r="BF116"/>
  <c r="BE116"/>
  <c r="BD116"/>
  <c r="BC116"/>
  <c r="BB116"/>
  <c r="BA116"/>
  <c r="AZ116"/>
  <c r="AY116"/>
  <c r="AX116"/>
  <c r="AW116"/>
  <c r="AV116"/>
  <c r="AU116"/>
  <c r="AT116"/>
  <c r="AS116"/>
  <c r="AR116"/>
  <c r="CF116" s="1"/>
  <c r="AQ116"/>
  <c r="CE116" s="1"/>
  <c r="AP116"/>
  <c r="CD116" s="1"/>
  <c r="AO116"/>
  <c r="CC116" s="1"/>
  <c r="CB116" s="1"/>
  <c r="AN116"/>
  <c r="AM116"/>
  <c r="CA116" s="1"/>
  <c r="AL116"/>
  <c r="BZ116" s="1"/>
  <c r="AK116"/>
  <c r="BY116" s="1"/>
  <c r="AJ116"/>
  <c r="BX116" s="1"/>
  <c r="AI116"/>
  <c r="BW116" s="1"/>
  <c r="W116"/>
  <c r="V116"/>
  <c r="U116"/>
  <c r="X116" s="1"/>
  <c r="T116"/>
  <c r="O116"/>
  <c r="N116"/>
  <c r="L116"/>
  <c r="K116"/>
  <c r="I116"/>
  <c r="H116"/>
  <c r="G116"/>
  <c r="BV113"/>
  <c r="BU113"/>
  <c r="BT113"/>
  <c r="BS113"/>
  <c r="BR113"/>
  <c r="BQ113"/>
  <c r="BP113"/>
  <c r="BO113"/>
  <c r="BN113"/>
  <c r="BM113"/>
  <c r="BL113"/>
  <c r="BK113"/>
  <c r="BJ113"/>
  <c r="BI113"/>
  <c r="BH113"/>
  <c r="BG113"/>
  <c r="BF113"/>
  <c r="BE113"/>
  <c r="BD113"/>
  <c r="BC113"/>
  <c r="BA113"/>
  <c r="AZ113"/>
  <c r="AY113"/>
  <c r="AX113"/>
  <c r="AW113"/>
  <c r="AV113"/>
  <c r="AU113"/>
  <c r="AT113"/>
  <c r="AS113"/>
  <c r="AR113"/>
  <c r="CF113" s="1"/>
  <c r="AQ113"/>
  <c r="CE113" s="1"/>
  <c r="AP113"/>
  <c r="CD113" s="1"/>
  <c r="AO113"/>
  <c r="CC113" s="1"/>
  <c r="AN113"/>
  <c r="AM113"/>
  <c r="CA113" s="1"/>
  <c r="AL113"/>
  <c r="BZ113" s="1"/>
  <c r="AK113"/>
  <c r="BY113" s="1"/>
  <c r="AJ113"/>
  <c r="BX113" s="1"/>
  <c r="AI113"/>
  <c r="BW113" s="1"/>
  <c r="W113"/>
  <c r="V113"/>
  <c r="U113"/>
  <c r="X113" s="1"/>
  <c r="T113"/>
  <c r="O113"/>
  <c r="N113"/>
  <c r="L113"/>
  <c r="K113"/>
  <c r="I113"/>
  <c r="H113"/>
  <c r="G113"/>
  <c r="CF112"/>
  <c r="CD112"/>
  <c r="CC112"/>
  <c r="CA112"/>
  <c r="BY112"/>
  <c r="BX112"/>
  <c r="BU112"/>
  <c r="CE112" s="1"/>
  <c r="BP112"/>
  <c r="BZ112" s="1"/>
  <c r="BH112"/>
  <c r="BC112"/>
  <c r="AX112"/>
  <c r="AS112"/>
  <c r="AN112"/>
  <c r="AI112"/>
  <c r="S112"/>
  <c r="R112"/>
  <c r="Q112"/>
  <c r="P112"/>
  <c r="L112"/>
  <c r="I112"/>
  <c r="C112"/>
  <c r="B112"/>
  <c r="CF111"/>
  <c r="CD111"/>
  <c r="CC111"/>
  <c r="CA111"/>
  <c r="BY111"/>
  <c r="BX111"/>
  <c r="BU111"/>
  <c r="CE111" s="1"/>
  <c r="BR111"/>
  <c r="BP111"/>
  <c r="BZ111" s="1"/>
  <c r="BM111"/>
  <c r="BH111"/>
  <c r="BC111"/>
  <c r="AX111"/>
  <c r="AS111"/>
  <c r="AN111"/>
  <c r="AI111"/>
  <c r="BW111" s="1"/>
  <c r="T111" s="1"/>
  <c r="V111" s="1"/>
  <c r="W111" s="1"/>
  <c r="S111"/>
  <c r="R111" s="1"/>
  <c r="Q111"/>
  <c r="P111" s="1"/>
  <c r="L111"/>
  <c r="I111"/>
  <c r="C111"/>
  <c r="B111"/>
  <c r="CF110"/>
  <c r="CD110"/>
  <c r="CC110"/>
  <c r="CA110"/>
  <c r="BY110"/>
  <c r="BX110"/>
  <c r="BU110"/>
  <c r="BR110"/>
  <c r="BP110"/>
  <c r="BZ110" s="1"/>
  <c r="BH110"/>
  <c r="BC110"/>
  <c r="BA110"/>
  <c r="CE110" s="1"/>
  <c r="AS110"/>
  <c r="AN110"/>
  <c r="AI110"/>
  <c r="S110"/>
  <c r="R110"/>
  <c r="Q110"/>
  <c r="P110" s="1"/>
  <c r="L110"/>
  <c r="I110"/>
  <c r="C110"/>
  <c r="B110"/>
  <c r="CF109"/>
  <c r="CD109"/>
  <c r="CC109"/>
  <c r="CA109"/>
  <c r="BY109"/>
  <c r="BX109"/>
  <c r="BR109"/>
  <c r="BM109"/>
  <c r="BK109"/>
  <c r="BH109" s="1"/>
  <c r="BF109"/>
  <c r="BZ109" s="1"/>
  <c r="BA109"/>
  <c r="CE109" s="1"/>
  <c r="AS109"/>
  <c r="AN109"/>
  <c r="AI109"/>
  <c r="S109"/>
  <c r="R109" s="1"/>
  <c r="Q109"/>
  <c r="P109" s="1"/>
  <c r="L109"/>
  <c r="I109"/>
  <c r="C109"/>
  <c r="B109"/>
  <c r="CF108"/>
  <c r="CD108"/>
  <c r="CC108"/>
  <c r="CB108" s="1"/>
  <c r="U108" s="1"/>
  <c r="X108" s="1"/>
  <c r="CA108"/>
  <c r="BY108"/>
  <c r="BX108"/>
  <c r="BR108"/>
  <c r="BM108"/>
  <c r="BK108"/>
  <c r="BH108" s="1"/>
  <c r="BH103" s="1"/>
  <c r="BH102" s="1"/>
  <c r="BF108"/>
  <c r="BZ108" s="1"/>
  <c r="BC108"/>
  <c r="BA108"/>
  <c r="CE108" s="1"/>
  <c r="AS108"/>
  <c r="AN108"/>
  <c r="AI108"/>
  <c r="BW108" s="1"/>
  <c r="T108" s="1"/>
  <c r="V108" s="1"/>
  <c r="W108" s="1"/>
  <c r="S108"/>
  <c r="R108"/>
  <c r="Q108"/>
  <c r="P108" s="1"/>
  <c r="L108"/>
  <c r="I108"/>
  <c r="C108"/>
  <c r="B108"/>
  <c r="CF107"/>
  <c r="CD107"/>
  <c r="CC107"/>
  <c r="CA107"/>
  <c r="BY107"/>
  <c r="BX107"/>
  <c r="BR107"/>
  <c r="BM107"/>
  <c r="BH107"/>
  <c r="BC107"/>
  <c r="BA107"/>
  <c r="CE107" s="1"/>
  <c r="AV107"/>
  <c r="BZ107" s="1"/>
  <c r="AN107"/>
  <c r="AI107"/>
  <c r="S107"/>
  <c r="R107" s="1"/>
  <c r="Q107"/>
  <c r="P107" s="1"/>
  <c r="L107"/>
  <c r="I107"/>
  <c r="C107"/>
  <c r="B107"/>
  <c r="CF106"/>
  <c r="CD106"/>
  <c r="CC106"/>
  <c r="CA106"/>
  <c r="BY106"/>
  <c r="BX106"/>
  <c r="BR106"/>
  <c r="BM106"/>
  <c r="BH106"/>
  <c r="BC106"/>
  <c r="AS106"/>
  <c r="AQ106"/>
  <c r="CE106" s="1"/>
  <c r="AL106"/>
  <c r="BZ106" s="1"/>
  <c r="AI106"/>
  <c r="BW106" s="1"/>
  <c r="T106" s="1"/>
  <c r="V106" s="1"/>
  <c r="W106" s="1"/>
  <c r="R106"/>
  <c r="Q106"/>
  <c r="P106"/>
  <c r="C106"/>
  <c r="B106"/>
  <c r="CF105"/>
  <c r="CD105"/>
  <c r="CC105"/>
  <c r="CA105"/>
  <c r="BY105"/>
  <c r="BX105"/>
  <c r="BR105"/>
  <c r="BM105"/>
  <c r="BH105"/>
  <c r="BC105"/>
  <c r="AX105"/>
  <c r="AS105"/>
  <c r="AQ105"/>
  <c r="CE105" s="1"/>
  <c r="AL105"/>
  <c r="AI105" s="1"/>
  <c r="AH105"/>
  <c r="AG105"/>
  <c r="AF105"/>
  <c r="AE105"/>
  <c r="AD105"/>
  <c r="AC105"/>
  <c r="AB105"/>
  <c r="AA105"/>
  <c r="Z105"/>
  <c r="Y105"/>
  <c r="R105"/>
  <c r="Q105"/>
  <c r="P105" s="1"/>
  <c r="P103" s="1"/>
  <c r="C105"/>
  <c r="B105"/>
  <c r="CF104"/>
  <c r="CD104"/>
  <c r="CC104"/>
  <c r="CA104"/>
  <c r="BY104"/>
  <c r="BX104"/>
  <c r="BR104"/>
  <c r="BM104"/>
  <c r="BH104"/>
  <c r="BC104"/>
  <c r="AX104"/>
  <c r="AS104"/>
  <c r="AQ104"/>
  <c r="CE104" s="1"/>
  <c r="AL104"/>
  <c r="BZ104" s="1"/>
  <c r="AI104"/>
  <c r="BW104" s="1"/>
  <c r="W104" s="1"/>
  <c r="R104"/>
  <c r="Q104"/>
  <c r="P104"/>
  <c r="C104"/>
  <c r="B104"/>
  <c r="BV103"/>
  <c r="BU103"/>
  <c r="BT103"/>
  <c r="BS103"/>
  <c r="BQ103"/>
  <c r="BP103"/>
  <c r="BO103"/>
  <c r="BN103"/>
  <c r="BL103"/>
  <c r="BK103"/>
  <c r="BJ103"/>
  <c r="BI103"/>
  <c r="BG103"/>
  <c r="BF103"/>
  <c r="BE103"/>
  <c r="BD103"/>
  <c r="BB103"/>
  <c r="BA103"/>
  <c r="AZ103"/>
  <c r="AY103"/>
  <c r="AW103"/>
  <c r="AV103"/>
  <c r="AU103"/>
  <c r="AT103"/>
  <c r="AR103"/>
  <c r="CF103" s="1"/>
  <c r="AQ103"/>
  <c r="CE103" s="1"/>
  <c r="AP103"/>
  <c r="CD103" s="1"/>
  <c r="AO103"/>
  <c r="CC103" s="1"/>
  <c r="AM103"/>
  <c r="CA103" s="1"/>
  <c r="AL103"/>
  <c r="BZ103" s="1"/>
  <c r="AK103"/>
  <c r="BY103" s="1"/>
  <c r="AJ103"/>
  <c r="BX103" s="1"/>
  <c r="S103"/>
  <c r="Q103"/>
  <c r="O103"/>
  <c r="N103"/>
  <c r="L103"/>
  <c r="K103"/>
  <c r="I103"/>
  <c r="H103"/>
  <c r="G103"/>
  <c r="BV102"/>
  <c r="BU102"/>
  <c r="BT102"/>
  <c r="BS102"/>
  <c r="BQ102"/>
  <c r="BP102"/>
  <c r="BO102"/>
  <c r="BN102"/>
  <c r="BL102"/>
  <c r="BK102"/>
  <c r="BJ102"/>
  <c r="BI102"/>
  <c r="BG102"/>
  <c r="BF102"/>
  <c r="BE102"/>
  <c r="BD102"/>
  <c r="BB102"/>
  <c r="BA102"/>
  <c r="AZ102"/>
  <c r="AY102"/>
  <c r="AW102"/>
  <c r="AV102"/>
  <c r="AU102"/>
  <c r="AT102"/>
  <c r="AR102"/>
  <c r="CF102" s="1"/>
  <c r="AQ102"/>
  <c r="CE102" s="1"/>
  <c r="AP102"/>
  <c r="CD102" s="1"/>
  <c r="AO102"/>
  <c r="CC102" s="1"/>
  <c r="CB102" s="1"/>
  <c r="AM102"/>
  <c r="CA102" s="1"/>
  <c r="AL102"/>
  <c r="BZ102" s="1"/>
  <c r="AK102"/>
  <c r="BY102" s="1"/>
  <c r="AJ102"/>
  <c r="BX102" s="1"/>
  <c r="O102"/>
  <c r="N102"/>
  <c r="L102"/>
  <c r="K102"/>
  <c r="I102"/>
  <c r="H102"/>
  <c r="G102"/>
  <c r="BV99"/>
  <c r="BU99"/>
  <c r="BT99"/>
  <c r="BS99"/>
  <c r="BR99"/>
  <c r="BQ99"/>
  <c r="BP99"/>
  <c r="BO99"/>
  <c r="BN99"/>
  <c r="BM99"/>
  <c r="BL99"/>
  <c r="BK99"/>
  <c r="BJ99"/>
  <c r="BI99"/>
  <c r="BH99"/>
  <c r="BG99"/>
  <c r="BF99"/>
  <c r="BE99"/>
  <c r="BD99"/>
  <c r="BC99"/>
  <c r="BB99"/>
  <c r="BA99"/>
  <c r="AZ99"/>
  <c r="AY99"/>
  <c r="AX99"/>
  <c r="AW99"/>
  <c r="AV99"/>
  <c r="AU99"/>
  <c r="AT99"/>
  <c r="AS99"/>
  <c r="AR99"/>
  <c r="CF99" s="1"/>
  <c r="AQ99"/>
  <c r="CE99" s="1"/>
  <c r="AP99"/>
  <c r="CD99" s="1"/>
  <c r="AO99"/>
  <c r="CC99" s="1"/>
  <c r="CB99" s="1"/>
  <c r="AN99"/>
  <c r="AM99"/>
  <c r="CA99" s="1"/>
  <c r="AL99"/>
  <c r="BZ99" s="1"/>
  <c r="AK99"/>
  <c r="BY99" s="1"/>
  <c r="AJ99"/>
  <c r="BX99" s="1"/>
  <c r="AI99"/>
  <c r="BW99" s="1"/>
  <c r="X99"/>
  <c r="W99"/>
  <c r="V99"/>
  <c r="U99"/>
  <c r="T99"/>
  <c r="O99"/>
  <c r="N99"/>
  <c r="L99"/>
  <c r="K99"/>
  <c r="I99"/>
  <c r="H99"/>
  <c r="G99"/>
  <c r="CF96"/>
  <c r="CD96"/>
  <c r="CC96"/>
  <c r="CA96"/>
  <c r="BY96"/>
  <c r="BX96"/>
  <c r="BM96"/>
  <c r="BK96"/>
  <c r="BH96" s="1"/>
  <c r="BH94" s="1"/>
  <c r="BH93" s="1"/>
  <c r="BF96"/>
  <c r="BZ96" s="1"/>
  <c r="AX96"/>
  <c r="AS96"/>
  <c r="AN96"/>
  <c r="AI96"/>
  <c r="R96"/>
  <c r="C96"/>
  <c r="B96"/>
  <c r="CF95"/>
  <c r="CD95"/>
  <c r="CC95"/>
  <c r="CA95"/>
  <c r="BY95"/>
  <c r="BX95"/>
  <c r="BM95"/>
  <c r="BH95"/>
  <c r="BC95"/>
  <c r="BA95"/>
  <c r="CE95" s="1"/>
  <c r="AV95"/>
  <c r="AS95" s="1"/>
  <c r="AS94" s="1"/>
  <c r="AS93" s="1"/>
  <c r="AN95"/>
  <c r="AI95"/>
  <c r="BW95" s="1"/>
  <c r="T95" s="1"/>
  <c r="R95"/>
  <c r="C95"/>
  <c r="B95"/>
  <c r="BV94"/>
  <c r="BU94"/>
  <c r="BT94"/>
  <c r="BS94"/>
  <c r="BR94"/>
  <c r="BQ94"/>
  <c r="BP94"/>
  <c r="BO94"/>
  <c r="BN94"/>
  <c r="BM94"/>
  <c r="BL94"/>
  <c r="BK94"/>
  <c r="BJ94"/>
  <c r="BI94"/>
  <c r="BG94"/>
  <c r="BF94"/>
  <c r="BE94"/>
  <c r="BD94"/>
  <c r="BB94"/>
  <c r="BA94"/>
  <c r="AZ94"/>
  <c r="AY94"/>
  <c r="AW94"/>
  <c r="AV94"/>
  <c r="AU94"/>
  <c r="AT94"/>
  <c r="AR94"/>
  <c r="CF94" s="1"/>
  <c r="AQ94"/>
  <c r="CE94" s="1"/>
  <c r="AP94"/>
  <c r="CD94" s="1"/>
  <c r="AO94"/>
  <c r="CC94" s="1"/>
  <c r="AN94"/>
  <c r="AM94"/>
  <c r="CA94" s="1"/>
  <c r="AL94"/>
  <c r="BZ94" s="1"/>
  <c r="AK94"/>
  <c r="BY94" s="1"/>
  <c r="AJ94"/>
  <c r="BX94" s="1"/>
  <c r="AI94"/>
  <c r="O94"/>
  <c r="N94"/>
  <c r="L94"/>
  <c r="K94"/>
  <c r="I94"/>
  <c r="H94"/>
  <c r="G94"/>
  <c r="BV93"/>
  <c r="BU93"/>
  <c r="BT93"/>
  <c r="BS93"/>
  <c r="BR93"/>
  <c r="BQ93"/>
  <c r="BP93"/>
  <c r="BO93"/>
  <c r="BN93"/>
  <c r="BM93"/>
  <c r="BL93"/>
  <c r="BK93"/>
  <c r="BJ93"/>
  <c r="BI93"/>
  <c r="BG93"/>
  <c r="BF93"/>
  <c r="BE93"/>
  <c r="BD93"/>
  <c r="BB93"/>
  <c r="BA93"/>
  <c r="AZ93"/>
  <c r="AY93"/>
  <c r="AW93"/>
  <c r="AV93"/>
  <c r="AU93"/>
  <c r="AT93"/>
  <c r="AR93"/>
  <c r="CF93" s="1"/>
  <c r="AQ93"/>
  <c r="CE93" s="1"/>
  <c r="AP93"/>
  <c r="CD93" s="1"/>
  <c r="AO93"/>
  <c r="CC93" s="1"/>
  <c r="CB93" s="1"/>
  <c r="AN93"/>
  <c r="AM93"/>
  <c r="CA93" s="1"/>
  <c r="AL93"/>
  <c r="BZ93" s="1"/>
  <c r="AK93"/>
  <c r="BY93" s="1"/>
  <c r="AJ93"/>
  <c r="BX93" s="1"/>
  <c r="AI93"/>
  <c r="O93"/>
  <c r="N93"/>
  <c r="L93"/>
  <c r="K93"/>
  <c r="I93"/>
  <c r="H93"/>
  <c r="G93"/>
  <c r="CF90"/>
  <c r="CD90"/>
  <c r="CC90"/>
  <c r="CA90"/>
  <c r="BY90"/>
  <c r="BX90"/>
  <c r="BM90"/>
  <c r="BK90"/>
  <c r="CE90" s="1"/>
  <c r="CB90" s="1"/>
  <c r="U90" s="1"/>
  <c r="X90" s="1"/>
  <c r="BH90"/>
  <c r="BF90"/>
  <c r="BZ90" s="1"/>
  <c r="BC90"/>
  <c r="AX90"/>
  <c r="AS90"/>
  <c r="AN90"/>
  <c r="AI90"/>
  <c r="BW90" s="1"/>
  <c r="T90" s="1"/>
  <c r="S90"/>
  <c r="R90" s="1"/>
  <c r="R80" s="1"/>
  <c r="R71" s="1"/>
  <c r="R70" s="1"/>
  <c r="C90"/>
  <c r="B90"/>
  <c r="CF89"/>
  <c r="CD89"/>
  <c r="CC89"/>
  <c r="CA89"/>
  <c r="BY89"/>
  <c r="BX89"/>
  <c r="BM89"/>
  <c r="BK89"/>
  <c r="CE89" s="1"/>
  <c r="BF89"/>
  <c r="BZ89" s="1"/>
  <c r="AX89"/>
  <c r="AS89"/>
  <c r="AN89"/>
  <c r="AI89"/>
  <c r="S89"/>
  <c r="R89"/>
  <c r="Q89"/>
  <c r="P89"/>
  <c r="C89"/>
  <c r="B89"/>
  <c r="CF88"/>
  <c r="CD88"/>
  <c r="CC88"/>
  <c r="CA88"/>
  <c r="BY88"/>
  <c r="BX88"/>
  <c r="BM88"/>
  <c r="BK88"/>
  <c r="BH88" s="1"/>
  <c r="BF88"/>
  <c r="BZ88" s="1"/>
  <c r="AX88"/>
  <c r="AS88"/>
  <c r="AN88"/>
  <c r="AI88"/>
  <c r="S88"/>
  <c r="R88"/>
  <c r="Q88"/>
  <c r="P88"/>
  <c r="C88"/>
  <c r="B88"/>
  <c r="CF87"/>
  <c r="CD87"/>
  <c r="CC87"/>
  <c r="CA87"/>
  <c r="BY87"/>
  <c r="BX87"/>
  <c r="BM87"/>
  <c r="BK87"/>
  <c r="CE87" s="1"/>
  <c r="BF87"/>
  <c r="BZ87" s="1"/>
  <c r="AX87"/>
  <c r="AS87"/>
  <c r="AN87"/>
  <c r="AI87"/>
  <c r="S87"/>
  <c r="R87"/>
  <c r="Q87"/>
  <c r="P87"/>
  <c r="C87"/>
  <c r="B87"/>
  <c r="CF86"/>
  <c r="CD86"/>
  <c r="CC86"/>
  <c r="CA86"/>
  <c r="BY86"/>
  <c r="BX86"/>
  <c r="BM86"/>
  <c r="BH86"/>
  <c r="BC86"/>
  <c r="BA86"/>
  <c r="AX86" s="1"/>
  <c r="AX80" s="1"/>
  <c r="AX71" s="1"/>
  <c r="AV86"/>
  <c r="AS86" s="1"/>
  <c r="AN86"/>
  <c r="AI86"/>
  <c r="BW86" s="1"/>
  <c r="T86" s="1"/>
  <c r="R86"/>
  <c r="P86"/>
  <c r="C86"/>
  <c r="B86"/>
  <c r="CF85"/>
  <c r="CD85"/>
  <c r="CC85"/>
  <c r="CB85" s="1"/>
  <c r="U85" s="1"/>
  <c r="X85" s="1"/>
  <c r="CA85"/>
  <c r="BY85"/>
  <c r="BX85"/>
  <c r="BM85"/>
  <c r="BH85"/>
  <c r="BC85"/>
  <c r="BA85"/>
  <c r="CE85" s="1"/>
  <c r="AX85"/>
  <c r="AV85"/>
  <c r="AS85" s="1"/>
  <c r="AN85"/>
  <c r="AI85"/>
  <c r="R85"/>
  <c r="P85"/>
  <c r="C85"/>
  <c r="B85"/>
  <c r="CF84"/>
  <c r="CD84"/>
  <c r="CC84"/>
  <c r="CA84"/>
  <c r="BY84"/>
  <c r="BX84"/>
  <c r="BM84"/>
  <c r="BH84"/>
  <c r="BC84"/>
  <c r="BA84"/>
  <c r="CE84" s="1"/>
  <c r="AX84"/>
  <c r="AV84"/>
  <c r="AS84" s="1"/>
  <c r="AN84"/>
  <c r="AI84"/>
  <c r="BW84" s="1"/>
  <c r="T84" s="1"/>
  <c r="R84"/>
  <c r="P84"/>
  <c r="C84"/>
  <c r="B84"/>
  <c r="CF83"/>
  <c r="CD83"/>
  <c r="CC83"/>
  <c r="CA83"/>
  <c r="BY83"/>
  <c r="BX83"/>
  <c r="BM83"/>
  <c r="BH83"/>
  <c r="BC83"/>
  <c r="AX83"/>
  <c r="AS83"/>
  <c r="AQ83"/>
  <c r="AN83" s="1"/>
  <c r="AL83"/>
  <c r="BZ83" s="1"/>
  <c r="R83"/>
  <c r="Q83"/>
  <c r="P83" s="1"/>
  <c r="P80" s="1"/>
  <c r="P71" s="1"/>
  <c r="P70" s="1"/>
  <c r="C83"/>
  <c r="B83"/>
  <c r="CF82"/>
  <c r="CD82"/>
  <c r="CC82"/>
  <c r="CB82" s="1"/>
  <c r="U82" s="1"/>
  <c r="X82" s="1"/>
  <c r="CA82"/>
  <c r="BY82"/>
  <c r="BX82"/>
  <c r="BM82"/>
  <c r="BH82"/>
  <c r="BC82"/>
  <c r="AX82"/>
  <c r="AS82"/>
  <c r="AQ82"/>
  <c r="CE82" s="1"/>
  <c r="AN82"/>
  <c r="AL82"/>
  <c r="BZ82" s="1"/>
  <c r="AI82"/>
  <c r="BW82" s="1"/>
  <c r="T82" s="1"/>
  <c r="AH82"/>
  <c r="AG82"/>
  <c r="AF82"/>
  <c r="AE82"/>
  <c r="AD82"/>
  <c r="AC82"/>
  <c r="AB82"/>
  <c r="AA82"/>
  <c r="Z82"/>
  <c r="Y82"/>
  <c r="R82"/>
  <c r="Q82"/>
  <c r="P82"/>
  <c r="C82"/>
  <c r="B82"/>
  <c r="CF81"/>
  <c r="CD81"/>
  <c r="CC81"/>
  <c r="CA81"/>
  <c r="BY81"/>
  <c r="BX81"/>
  <c r="BM81"/>
  <c r="BH81"/>
  <c r="BC81"/>
  <c r="AX81"/>
  <c r="AS81"/>
  <c r="AQ81"/>
  <c r="AN81" s="1"/>
  <c r="AN80" s="1"/>
  <c r="AL81"/>
  <c r="BZ81" s="1"/>
  <c r="AH81"/>
  <c r="AG81"/>
  <c r="AF81"/>
  <c r="AE81"/>
  <c r="AD81"/>
  <c r="AC81"/>
  <c r="AB81"/>
  <c r="AA81"/>
  <c r="Z81"/>
  <c r="Y81"/>
  <c r="R81"/>
  <c r="P81"/>
  <c r="C81"/>
  <c r="B81"/>
  <c r="BV80"/>
  <c r="BU80"/>
  <c r="BT80"/>
  <c r="BS80"/>
  <c r="BR80"/>
  <c r="BQ80"/>
  <c r="BP80"/>
  <c r="BO80"/>
  <c r="BN80"/>
  <c r="BM80"/>
  <c r="BL80"/>
  <c r="BK80"/>
  <c r="BJ80"/>
  <c r="BI80"/>
  <c r="BG80"/>
  <c r="BF80"/>
  <c r="BE80"/>
  <c r="BD80"/>
  <c r="BB80"/>
  <c r="BA80"/>
  <c r="AZ80"/>
  <c r="AY80"/>
  <c r="AW80"/>
  <c r="AV80"/>
  <c r="AU80"/>
  <c r="AT80"/>
  <c r="AR80"/>
  <c r="CF80" s="1"/>
  <c r="AQ80"/>
  <c r="CE80" s="1"/>
  <c r="AP80"/>
  <c r="CD80" s="1"/>
  <c r="AO80"/>
  <c r="CC80" s="1"/>
  <c r="CB80" s="1"/>
  <c r="AM80"/>
  <c r="CA80" s="1"/>
  <c r="AL80"/>
  <c r="BZ80" s="1"/>
  <c r="AK80"/>
  <c r="BY80" s="1"/>
  <c r="AJ80"/>
  <c r="BX80" s="1"/>
  <c r="AH80"/>
  <c r="AG80"/>
  <c r="AF80"/>
  <c r="AE80"/>
  <c r="AD80"/>
  <c r="AC80"/>
  <c r="AB80"/>
  <c r="AA80"/>
  <c r="Z80"/>
  <c r="Y80"/>
  <c r="S80"/>
  <c r="Q80"/>
  <c r="O80"/>
  <c r="N80"/>
  <c r="L80"/>
  <c r="K80"/>
  <c r="I80"/>
  <c r="H80"/>
  <c r="G80"/>
  <c r="CF77"/>
  <c r="CD77"/>
  <c r="CC77"/>
  <c r="CA77"/>
  <c r="BY77"/>
  <c r="BX77"/>
  <c r="BM77"/>
  <c r="BH77"/>
  <c r="BC77"/>
  <c r="AX77"/>
  <c r="AS77"/>
  <c r="AQ77"/>
  <c r="CE77" s="1"/>
  <c r="AL77"/>
  <c r="BZ77" s="1"/>
  <c r="R77"/>
  <c r="C77"/>
  <c r="B77"/>
  <c r="CF76"/>
  <c r="CD76"/>
  <c r="CC76"/>
  <c r="CA76"/>
  <c r="BY76"/>
  <c r="BX76"/>
  <c r="BM76"/>
  <c r="BH76"/>
  <c r="BC76"/>
  <c r="AX76"/>
  <c r="AS76"/>
  <c r="AQ76"/>
  <c r="CE76" s="1"/>
  <c r="AN76"/>
  <c r="AL76"/>
  <c r="BZ76" s="1"/>
  <c r="AI76"/>
  <c r="BW76" s="1"/>
  <c r="T76" s="1"/>
  <c r="R76"/>
  <c r="Q76"/>
  <c r="P76"/>
  <c r="I76"/>
  <c r="C76"/>
  <c r="B76"/>
  <c r="CF75"/>
  <c r="CD75"/>
  <c r="CC75"/>
  <c r="CA75"/>
  <c r="BY75"/>
  <c r="BX75"/>
  <c r="BM75"/>
  <c r="BH75"/>
  <c r="BC75"/>
  <c r="AX75"/>
  <c r="AS75"/>
  <c r="AQ75"/>
  <c r="CE75" s="1"/>
  <c r="AN75"/>
  <c r="AL75"/>
  <c r="BZ75" s="1"/>
  <c r="AI75"/>
  <c r="BW75" s="1"/>
  <c r="T75" s="1"/>
  <c r="R75"/>
  <c r="Q75"/>
  <c r="P75"/>
  <c r="I75"/>
  <c r="C75"/>
  <c r="B75"/>
  <c r="CF74"/>
  <c r="CD74"/>
  <c r="CC74"/>
  <c r="CB74" s="1"/>
  <c r="U74" s="1"/>
  <c r="X74" s="1"/>
  <c r="CA74"/>
  <c r="BY74"/>
  <c r="BX74"/>
  <c r="BM74"/>
  <c r="BH74"/>
  <c r="BC74"/>
  <c r="AX74"/>
  <c r="AS74"/>
  <c r="AQ74"/>
  <c r="CE74" s="1"/>
  <c r="AL74"/>
  <c r="BZ74" s="1"/>
  <c r="AI74"/>
  <c r="BW74" s="1"/>
  <c r="T74" s="1"/>
  <c r="R74"/>
  <c r="P74"/>
  <c r="I74"/>
  <c r="C74"/>
  <c r="B74"/>
  <c r="CF73"/>
  <c r="CD73"/>
  <c r="CC73"/>
  <c r="CA73"/>
  <c r="BY73"/>
  <c r="BX73"/>
  <c r="BM73"/>
  <c r="BH73"/>
  <c r="BC73"/>
  <c r="AX73"/>
  <c r="AS73"/>
  <c r="AQ73"/>
  <c r="CE73" s="1"/>
  <c r="AL73"/>
  <c r="BZ73" s="1"/>
  <c r="R73"/>
  <c r="P73"/>
  <c r="I73"/>
  <c r="C73"/>
  <c r="B73"/>
  <c r="BV72"/>
  <c r="BU72"/>
  <c r="BT72"/>
  <c r="BS72"/>
  <c r="BR72"/>
  <c r="BQ72"/>
  <c r="BP72"/>
  <c r="BO72"/>
  <c r="BN72"/>
  <c r="BM72"/>
  <c r="BL72"/>
  <c r="BK72"/>
  <c r="BJ72"/>
  <c r="BI72"/>
  <c r="BH72"/>
  <c r="BG72"/>
  <c r="BF72"/>
  <c r="BE72"/>
  <c r="BD72"/>
  <c r="BC72"/>
  <c r="BB72"/>
  <c r="BA72"/>
  <c r="AZ72"/>
  <c r="AY72"/>
  <c r="AX72"/>
  <c r="AW72"/>
  <c r="AV72"/>
  <c r="AU72"/>
  <c r="AT72"/>
  <c r="AS72"/>
  <c r="AR72"/>
  <c r="CF72" s="1"/>
  <c r="AQ72"/>
  <c r="CE72" s="1"/>
  <c r="AP72"/>
  <c r="CD72" s="1"/>
  <c r="AO72"/>
  <c r="CC72" s="1"/>
  <c r="CB72" s="1"/>
  <c r="AM72"/>
  <c r="CA72" s="1"/>
  <c r="AL72"/>
  <c r="BZ72" s="1"/>
  <c r="AK72"/>
  <c r="BY72" s="1"/>
  <c r="AJ72"/>
  <c r="BX72" s="1"/>
  <c r="S72"/>
  <c r="R72"/>
  <c r="Q72"/>
  <c r="P72"/>
  <c r="O72"/>
  <c r="N72"/>
  <c r="L72"/>
  <c r="K72"/>
  <c r="I72"/>
  <c r="H72"/>
  <c r="BV71"/>
  <c r="BU71"/>
  <c r="BT71"/>
  <c r="BS71"/>
  <c r="BR71"/>
  <c r="BQ71"/>
  <c r="BP71"/>
  <c r="BO71"/>
  <c r="BN71"/>
  <c r="BM71"/>
  <c r="BL71"/>
  <c r="BK71"/>
  <c r="BJ71"/>
  <c r="BI71"/>
  <c r="BG71"/>
  <c r="BF71"/>
  <c r="BE71"/>
  <c r="BD71"/>
  <c r="BB71"/>
  <c r="BA71"/>
  <c r="AZ71"/>
  <c r="AY71"/>
  <c r="AW71"/>
  <c r="AV71"/>
  <c r="AU71"/>
  <c r="AT71"/>
  <c r="AR71"/>
  <c r="CF71" s="1"/>
  <c r="AQ71"/>
  <c r="CE71" s="1"/>
  <c r="AP71"/>
  <c r="CD71" s="1"/>
  <c r="AO71"/>
  <c r="CC71" s="1"/>
  <c r="CB71" s="1"/>
  <c r="AM71"/>
  <c r="CA71" s="1"/>
  <c r="AL71"/>
  <c r="BZ71" s="1"/>
  <c r="AK71"/>
  <c r="BY71" s="1"/>
  <c r="AJ71"/>
  <c r="BX71" s="1"/>
  <c r="AH71"/>
  <c r="AG71"/>
  <c r="AF71"/>
  <c r="AE71"/>
  <c r="AD71"/>
  <c r="AC71"/>
  <c r="AB71"/>
  <c r="AA71"/>
  <c r="Z71"/>
  <c r="Y71"/>
  <c r="S71"/>
  <c r="Q71"/>
  <c r="O71"/>
  <c r="N71"/>
  <c r="L71"/>
  <c r="K71"/>
  <c r="I71"/>
  <c r="H71"/>
  <c r="G71"/>
  <c r="BV70"/>
  <c r="BU70"/>
  <c r="BT70"/>
  <c r="BS70"/>
  <c r="BQ70"/>
  <c r="BP70"/>
  <c r="BO70"/>
  <c r="BN70"/>
  <c r="BL70"/>
  <c r="BK70"/>
  <c r="BJ70"/>
  <c r="BI70"/>
  <c r="BG70"/>
  <c r="BF70"/>
  <c r="BE70"/>
  <c r="BD70"/>
  <c r="BB70"/>
  <c r="BA70"/>
  <c r="AZ70"/>
  <c r="AY70"/>
  <c r="AW70"/>
  <c r="AV70"/>
  <c r="AU70"/>
  <c r="AT70"/>
  <c r="AR70"/>
  <c r="CF70" s="1"/>
  <c r="AQ70"/>
  <c r="CE70" s="1"/>
  <c r="AP70"/>
  <c r="CD70" s="1"/>
  <c r="AO70"/>
  <c r="CC70" s="1"/>
  <c r="CB70" s="1"/>
  <c r="AM70"/>
  <c r="CA70" s="1"/>
  <c r="AL70"/>
  <c r="BZ70" s="1"/>
  <c r="AK70"/>
  <c r="BY70" s="1"/>
  <c r="AJ70"/>
  <c r="BX70" s="1"/>
  <c r="S70"/>
  <c r="Q70"/>
  <c r="O70"/>
  <c r="N70"/>
  <c r="L70"/>
  <c r="K70"/>
  <c r="I70"/>
  <c r="H70"/>
  <c r="G70"/>
  <c r="BV67"/>
  <c r="BU67"/>
  <c r="BT67"/>
  <c r="BS67"/>
  <c r="BR67"/>
  <c r="BQ67"/>
  <c r="BP67"/>
  <c r="BO67"/>
  <c r="BN67"/>
  <c r="BM67"/>
  <c r="BL67"/>
  <c r="BK67"/>
  <c r="BJ67"/>
  <c r="BI67"/>
  <c r="BH67"/>
  <c r="BG67"/>
  <c r="BF67"/>
  <c r="BE67"/>
  <c r="BD67"/>
  <c r="BC67"/>
  <c r="BB67"/>
  <c r="BA67"/>
  <c r="AZ67"/>
  <c r="AY67"/>
  <c r="AX67"/>
  <c r="AW67"/>
  <c r="AV67"/>
  <c r="AU67"/>
  <c r="AT67"/>
  <c r="AS67"/>
  <c r="AR67"/>
  <c r="CF67" s="1"/>
  <c r="AQ67"/>
  <c r="CE67" s="1"/>
  <c r="AP67"/>
  <c r="CD67" s="1"/>
  <c r="AO67"/>
  <c r="CC67" s="1"/>
  <c r="AN67"/>
  <c r="AM67"/>
  <c r="CA67" s="1"/>
  <c r="AL67"/>
  <c r="BZ67" s="1"/>
  <c r="AK67"/>
  <c r="BY67" s="1"/>
  <c r="AJ67"/>
  <c r="BX67" s="1"/>
  <c r="AI67"/>
  <c r="BW67" s="1"/>
  <c r="X67"/>
  <c r="W67"/>
  <c r="V67"/>
  <c r="U67"/>
  <c r="T67"/>
  <c r="O67"/>
  <c r="N67"/>
  <c r="L67"/>
  <c r="K67"/>
  <c r="I67"/>
  <c r="H67"/>
  <c r="G67"/>
  <c r="CF64"/>
  <c r="CE64"/>
  <c r="CD64"/>
  <c r="CC64"/>
  <c r="CB64"/>
  <c r="CA64"/>
  <c r="BZ64"/>
  <c r="BY64"/>
  <c r="BX64"/>
  <c r="BW64"/>
  <c r="X64"/>
  <c r="G64"/>
  <c r="BV63"/>
  <c r="BU63"/>
  <c r="BT63"/>
  <c r="BS63"/>
  <c r="BR63"/>
  <c r="BQ63"/>
  <c r="BP63"/>
  <c r="BO63"/>
  <c r="BN63"/>
  <c r="BM63"/>
  <c r="BL63"/>
  <c r="BK63"/>
  <c r="BJ63"/>
  <c r="BI63"/>
  <c r="BH63"/>
  <c r="BG63"/>
  <c r="BF63"/>
  <c r="BE63"/>
  <c r="BD63"/>
  <c r="BC63"/>
  <c r="BB63"/>
  <c r="BA63"/>
  <c r="AZ63"/>
  <c r="AY63"/>
  <c r="AX63"/>
  <c r="AW63"/>
  <c r="AV63"/>
  <c r="AU63"/>
  <c r="AT63"/>
  <c r="AS63"/>
  <c r="AR63"/>
  <c r="CF63" s="1"/>
  <c r="AQ63"/>
  <c r="CE63" s="1"/>
  <c r="AP63"/>
  <c r="CD63" s="1"/>
  <c r="AO63"/>
  <c r="CC63" s="1"/>
  <c r="AN63"/>
  <c r="AM63"/>
  <c r="CA63" s="1"/>
  <c r="AL63"/>
  <c r="BZ63" s="1"/>
  <c r="AK63"/>
  <c r="BY63" s="1"/>
  <c r="AJ63"/>
  <c r="BX63" s="1"/>
  <c r="AI63"/>
  <c r="BW63" s="1"/>
  <c r="X63"/>
  <c r="W63"/>
  <c r="V63"/>
  <c r="U63"/>
  <c r="T63"/>
  <c r="O63"/>
  <c r="N63"/>
  <c r="L63"/>
  <c r="K63"/>
  <c r="I63"/>
  <c r="H63"/>
  <c r="G63"/>
  <c r="CF60"/>
  <c r="CE60"/>
  <c r="CD60"/>
  <c r="CC60"/>
  <c r="CB60" s="1"/>
  <c r="CA60"/>
  <c r="BZ60"/>
  <c r="BY60"/>
  <c r="BX60"/>
  <c r="BW60"/>
  <c r="X60"/>
  <c r="G60"/>
  <c r="CF57"/>
  <c r="CE57"/>
  <c r="CD57"/>
  <c r="CC57"/>
  <c r="CB57" s="1"/>
  <c r="CA57"/>
  <c r="BZ57"/>
  <c r="BY57"/>
  <c r="BX57"/>
  <c r="BW57"/>
  <c r="X57"/>
  <c r="G57"/>
  <c r="CF54"/>
  <c r="CE54"/>
  <c r="CD54"/>
  <c r="CC54"/>
  <c r="CB54" s="1"/>
  <c r="CA54"/>
  <c r="BZ54"/>
  <c r="BY54"/>
  <c r="BX54"/>
  <c r="BW54"/>
  <c r="X54"/>
  <c r="G54"/>
  <c r="CF53"/>
  <c r="CE53"/>
  <c r="CD53"/>
  <c r="CC53"/>
  <c r="CB53" s="1"/>
  <c r="CA53"/>
  <c r="BZ53"/>
  <c r="BY53"/>
  <c r="BX53"/>
  <c r="BW53"/>
  <c r="X53"/>
  <c r="G53"/>
  <c r="CF50"/>
  <c r="CE50"/>
  <c r="CD50"/>
  <c r="CC50"/>
  <c r="CB50" s="1"/>
  <c r="CA50"/>
  <c r="BZ50"/>
  <c r="BY50"/>
  <c r="BX50"/>
  <c r="BW50"/>
  <c r="X50"/>
  <c r="G50"/>
  <c r="CF47"/>
  <c r="CE47"/>
  <c r="CD47"/>
  <c r="CC47"/>
  <c r="CB47" s="1"/>
  <c r="CA47"/>
  <c r="BZ47"/>
  <c r="BY47"/>
  <c r="BX47"/>
  <c r="BW47"/>
  <c r="X47"/>
  <c r="G47"/>
  <c r="CF44"/>
  <c r="CE44"/>
  <c r="CD44"/>
  <c r="CC44"/>
  <c r="CB44" s="1"/>
  <c r="CA44"/>
  <c r="BZ44"/>
  <c r="BY44"/>
  <c r="BX44"/>
  <c r="BW44"/>
  <c r="AH44"/>
  <c r="AG44"/>
  <c r="AF44"/>
  <c r="AE44"/>
  <c r="AD44"/>
  <c r="AC44"/>
  <c r="AB44"/>
  <c r="AA44"/>
  <c r="Z44"/>
  <c r="Y44"/>
  <c r="X44"/>
  <c r="G44"/>
  <c r="CF43"/>
  <c r="CE43"/>
  <c r="CD43"/>
  <c r="CC43"/>
  <c r="CB43" s="1"/>
  <c r="CA43"/>
  <c r="BZ43"/>
  <c r="BY43"/>
  <c r="BX43"/>
  <c r="BW43"/>
  <c r="X43"/>
  <c r="G43"/>
  <c r="BV42"/>
  <c r="BU42"/>
  <c r="BT42"/>
  <c r="BS42"/>
  <c r="BR42"/>
  <c r="BQ42"/>
  <c r="BP42"/>
  <c r="BO42"/>
  <c r="BN42"/>
  <c r="BM42"/>
  <c r="BL42"/>
  <c r="BK42"/>
  <c r="BJ42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CF42" s="1"/>
  <c r="AQ42"/>
  <c r="CE42" s="1"/>
  <c r="AP42"/>
  <c r="CD42" s="1"/>
  <c r="AO42"/>
  <c r="CC42" s="1"/>
  <c r="CB42" s="1"/>
  <c r="AN42"/>
  <c r="AM42"/>
  <c r="CA42" s="1"/>
  <c r="AL42"/>
  <c r="BZ42" s="1"/>
  <c r="AK42"/>
  <c r="BY42" s="1"/>
  <c r="AJ42"/>
  <c r="BX42" s="1"/>
  <c r="AI42"/>
  <c r="BW42" s="1"/>
  <c r="W42"/>
  <c r="V42"/>
  <c r="U42"/>
  <c r="X42" s="1"/>
  <c r="T42"/>
  <c r="O42"/>
  <c r="N42"/>
  <c r="L42"/>
  <c r="K42"/>
  <c r="I42"/>
  <c r="H42"/>
  <c r="G42"/>
  <c r="BV39"/>
  <c r="BU39"/>
  <c r="BT39"/>
  <c r="BS39"/>
  <c r="BR39"/>
  <c r="BQ39"/>
  <c r="BP39"/>
  <c r="BO39"/>
  <c r="BN39"/>
  <c r="BM39"/>
  <c r="BL39"/>
  <c r="BK39"/>
  <c r="BJ39"/>
  <c r="BI39"/>
  <c r="BH39"/>
  <c r="BG39"/>
  <c r="BF39"/>
  <c r="BE39"/>
  <c r="BD39"/>
  <c r="BC39"/>
  <c r="BB39"/>
  <c r="BA39"/>
  <c r="AZ39"/>
  <c r="AY39"/>
  <c r="AX39"/>
  <c r="AW39"/>
  <c r="AV39"/>
  <c r="AU39"/>
  <c r="AT39"/>
  <c r="AS39"/>
  <c r="AR39"/>
  <c r="CF39" s="1"/>
  <c r="AQ39"/>
  <c r="CE39" s="1"/>
  <c r="AP39"/>
  <c r="CD39" s="1"/>
  <c r="AO39"/>
  <c r="CC39" s="1"/>
  <c r="CB39" s="1"/>
  <c r="AN39"/>
  <c r="AM39"/>
  <c r="CA39" s="1"/>
  <c r="AL39"/>
  <c r="BZ39" s="1"/>
  <c r="AK39"/>
  <c r="BY39" s="1"/>
  <c r="AJ39"/>
  <c r="BX39" s="1"/>
  <c r="AI39"/>
  <c r="BW39" s="1"/>
  <c r="W39"/>
  <c r="V39"/>
  <c r="U39"/>
  <c r="X39" s="1"/>
  <c r="T39"/>
  <c r="O39"/>
  <c r="N39"/>
  <c r="L39"/>
  <c r="K39"/>
  <c r="I39"/>
  <c r="H39"/>
  <c r="G39"/>
  <c r="BV36"/>
  <c r="BU36"/>
  <c r="BT36"/>
  <c r="BS36"/>
  <c r="BR36"/>
  <c r="BQ36"/>
  <c r="BP36"/>
  <c r="BO36"/>
  <c r="BN36"/>
  <c r="BM36"/>
  <c r="BL36"/>
  <c r="BK36"/>
  <c r="BJ36"/>
  <c r="BI36"/>
  <c r="BH36"/>
  <c r="BG36"/>
  <c r="BF36"/>
  <c r="BE36"/>
  <c r="BD36"/>
  <c r="BC36"/>
  <c r="BB36"/>
  <c r="BA36"/>
  <c r="AZ36"/>
  <c r="AY36"/>
  <c r="AX36"/>
  <c r="AW36"/>
  <c r="AV36"/>
  <c r="AU36"/>
  <c r="AT36"/>
  <c r="AS36"/>
  <c r="AR36"/>
  <c r="CF36" s="1"/>
  <c r="AQ36"/>
  <c r="CE36" s="1"/>
  <c r="AP36"/>
  <c r="AO36"/>
  <c r="AN36"/>
  <c r="AM36"/>
  <c r="CA36" s="1"/>
  <c r="AL36"/>
  <c r="AK36"/>
  <c r="AJ36"/>
  <c r="BX36" s="1"/>
  <c r="AI36"/>
  <c r="BW36" s="1"/>
  <c r="AH36"/>
  <c r="AG36"/>
  <c r="AF36"/>
  <c r="AE36"/>
  <c r="AD36"/>
  <c r="AC36"/>
  <c r="AB36"/>
  <c r="AA36"/>
  <c r="Z36"/>
  <c r="Y36"/>
  <c r="X36"/>
  <c r="W36"/>
  <c r="V36"/>
  <c r="U36"/>
  <c r="T36"/>
  <c r="O36"/>
  <c r="N36"/>
  <c r="L36"/>
  <c r="K36"/>
  <c r="I36"/>
  <c r="H36"/>
  <c r="G36"/>
  <c r="BV35"/>
  <c r="BU35"/>
  <c r="BT35"/>
  <c r="BS35"/>
  <c r="BR35"/>
  <c r="BQ35"/>
  <c r="BP35"/>
  <c r="BO35"/>
  <c r="BN35"/>
  <c r="BM35"/>
  <c r="BL35"/>
  <c r="BK35"/>
  <c r="BJ35"/>
  <c r="BI35"/>
  <c r="BH35"/>
  <c r="BG35"/>
  <c r="BF35"/>
  <c r="BE35"/>
  <c r="BD35"/>
  <c r="BC35"/>
  <c r="BB35"/>
  <c r="BA35"/>
  <c r="AZ35"/>
  <c r="AY35"/>
  <c r="AX35"/>
  <c r="AW35"/>
  <c r="AV35"/>
  <c r="AU35"/>
  <c r="AT35"/>
  <c r="AS35"/>
  <c r="AR35"/>
  <c r="CF35" s="1"/>
  <c r="AQ35"/>
  <c r="CE35" s="1"/>
  <c r="AP35"/>
  <c r="CD35" s="1"/>
  <c r="AO35"/>
  <c r="CC35" s="1"/>
  <c r="CB35" s="1"/>
  <c r="AN35"/>
  <c r="AM35"/>
  <c r="CA35" s="1"/>
  <c r="AL35"/>
  <c r="BZ35" s="1"/>
  <c r="AK35"/>
  <c r="BY35" s="1"/>
  <c r="AJ35"/>
  <c r="BX35" s="1"/>
  <c r="AI35"/>
  <c r="BW35" s="1"/>
  <c r="AH35"/>
  <c r="AG35"/>
  <c r="AF35"/>
  <c r="AE35"/>
  <c r="AD35"/>
  <c r="AC35"/>
  <c r="AB35"/>
  <c r="AA35"/>
  <c r="Z35"/>
  <c r="Y35"/>
  <c r="X35"/>
  <c r="W35"/>
  <c r="V35"/>
  <c r="U35"/>
  <c r="T35"/>
  <c r="O35"/>
  <c r="N35"/>
  <c r="L35"/>
  <c r="K35"/>
  <c r="I35"/>
  <c r="H35"/>
  <c r="G35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CF32" s="1"/>
  <c r="AQ32"/>
  <c r="CE32" s="1"/>
  <c r="AP32"/>
  <c r="CD32" s="1"/>
  <c r="AO32"/>
  <c r="CC32" s="1"/>
  <c r="AN32"/>
  <c r="AM32"/>
  <c r="CA32" s="1"/>
  <c r="AL32"/>
  <c r="BZ32" s="1"/>
  <c r="AK32"/>
  <c r="BY32" s="1"/>
  <c r="AJ32"/>
  <c r="BX32" s="1"/>
  <c r="AI32"/>
  <c r="BW32" s="1"/>
  <c r="W32"/>
  <c r="V32"/>
  <c r="U32"/>
  <c r="X32" s="1"/>
  <c r="T32"/>
  <c r="S32"/>
  <c r="R32"/>
  <c r="Q32"/>
  <c r="P32"/>
  <c r="O32"/>
  <c r="N32"/>
  <c r="L32"/>
  <c r="K32"/>
  <c r="I32"/>
  <c r="H32"/>
  <c r="G32"/>
  <c r="CF29"/>
  <c r="CD29"/>
  <c r="CC29"/>
  <c r="CB29" s="1"/>
  <c r="U29" s="1"/>
  <c r="CA29"/>
  <c r="BZ29"/>
  <c r="BY29"/>
  <c r="BX29"/>
  <c r="BM29"/>
  <c r="BK29"/>
  <c r="BH29" s="1"/>
  <c r="BH27" s="1"/>
  <c r="BH22" s="1"/>
  <c r="BH21" s="1"/>
  <c r="BF29"/>
  <c r="BC29"/>
  <c r="BC27" s="1"/>
  <c r="BC22" s="1"/>
  <c r="BC21" s="1"/>
  <c r="AX29"/>
  <c r="AX27" s="1"/>
  <c r="AX22" s="1"/>
  <c r="AX21" s="1"/>
  <c r="AS29"/>
  <c r="AQ29"/>
  <c r="CE29" s="1"/>
  <c r="AN29"/>
  <c r="AI29"/>
  <c r="BW29" s="1"/>
  <c r="T29" s="1"/>
  <c r="R29"/>
  <c r="C29"/>
  <c r="B29"/>
  <c r="BU27"/>
  <c r="BT27"/>
  <c r="BT22" s="1"/>
  <c r="BT21" s="1"/>
  <c r="BS27"/>
  <c r="BR27"/>
  <c r="BQ27"/>
  <c r="BP27"/>
  <c r="BP22" s="1"/>
  <c r="BP21" s="1"/>
  <c r="BO27"/>
  <c r="BN27"/>
  <c r="BM27"/>
  <c r="BL27"/>
  <c r="BL22" s="1"/>
  <c r="BL21" s="1"/>
  <c r="BJ27"/>
  <c r="BI27"/>
  <c r="BG27"/>
  <c r="BF27"/>
  <c r="BE27"/>
  <c r="BD27"/>
  <c r="BD22" s="1"/>
  <c r="BD21" s="1"/>
  <c r="BB27"/>
  <c r="BA27"/>
  <c r="AZ27"/>
  <c r="CD27" s="1"/>
  <c r="AY27"/>
  <c r="AW27"/>
  <c r="AV27"/>
  <c r="BZ27" s="1"/>
  <c r="AU27"/>
  <c r="AT27"/>
  <c r="AS27"/>
  <c r="AR27"/>
  <c r="CF27" s="1"/>
  <c r="AQ27"/>
  <c r="AP27"/>
  <c r="AO27"/>
  <c r="CC27" s="1"/>
  <c r="AN27"/>
  <c r="AN22" s="1"/>
  <c r="AN21" s="1"/>
  <c r="AM27"/>
  <c r="CA27" s="1"/>
  <c r="AL27"/>
  <c r="AK27"/>
  <c r="BY27" s="1"/>
  <c r="AJ27"/>
  <c r="BX27" s="1"/>
  <c r="AH27"/>
  <c r="AG27"/>
  <c r="AF27"/>
  <c r="AF22" s="1"/>
  <c r="AF21" s="1"/>
  <c r="AE27"/>
  <c r="AD27"/>
  <c r="AC27"/>
  <c r="AB27"/>
  <c r="AB22" s="1"/>
  <c r="AB21" s="1"/>
  <c r="AA27"/>
  <c r="Z27"/>
  <c r="Y27"/>
  <c r="S27"/>
  <c r="R27"/>
  <c r="Q27"/>
  <c r="P27"/>
  <c r="P22" s="1"/>
  <c r="P21" s="1"/>
  <c r="O27"/>
  <c r="N27"/>
  <c r="M27"/>
  <c r="L27"/>
  <c r="K27"/>
  <c r="J27"/>
  <c r="I27"/>
  <c r="I22" s="1"/>
  <c r="I21" s="1"/>
  <c r="H27"/>
  <c r="G27"/>
  <c r="F27"/>
  <c r="E27"/>
  <c r="D27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CF23" s="1"/>
  <c r="AQ23"/>
  <c r="CE23" s="1"/>
  <c r="AP23"/>
  <c r="CD23" s="1"/>
  <c r="AO23"/>
  <c r="CC23" s="1"/>
  <c r="AN23"/>
  <c r="AM23"/>
  <c r="CA23" s="1"/>
  <c r="AL23"/>
  <c r="BZ23" s="1"/>
  <c r="AK23"/>
  <c r="BY23" s="1"/>
  <c r="AJ23"/>
  <c r="BX23" s="1"/>
  <c r="AI23"/>
  <c r="BW23" s="1"/>
  <c r="AH23"/>
  <c r="AG23"/>
  <c r="AF23"/>
  <c r="AE23"/>
  <c r="AD23"/>
  <c r="AC23"/>
  <c r="AB23"/>
  <c r="AA23"/>
  <c r="Z23"/>
  <c r="Y23"/>
  <c r="W23"/>
  <c r="V23"/>
  <c r="U23"/>
  <c r="X23" s="1"/>
  <c r="T23"/>
  <c r="S23"/>
  <c r="R23"/>
  <c r="Q23"/>
  <c r="P23"/>
  <c r="O23"/>
  <c r="N23"/>
  <c r="L23"/>
  <c r="K23"/>
  <c r="I23"/>
  <c r="H23"/>
  <c r="G23"/>
  <c r="BV22"/>
  <c r="BU22"/>
  <c r="BS22"/>
  <c r="BR22"/>
  <c r="BQ22"/>
  <c r="BO22"/>
  <c r="BN22"/>
  <c r="BM22"/>
  <c r="BJ22"/>
  <c r="BI22"/>
  <c r="BG22"/>
  <c r="BF22"/>
  <c r="BE22"/>
  <c r="BB22"/>
  <c r="BA22"/>
  <c r="AY22"/>
  <c r="AW22"/>
  <c r="AU22"/>
  <c r="AT22"/>
  <c r="AS22"/>
  <c r="AQ22"/>
  <c r="AP22"/>
  <c r="AO22"/>
  <c r="CC22" s="1"/>
  <c r="AM22"/>
  <c r="CA22" s="1"/>
  <c r="AL22"/>
  <c r="AK22"/>
  <c r="BY22" s="1"/>
  <c r="AH22"/>
  <c r="AG22"/>
  <c r="AE22"/>
  <c r="AD22"/>
  <c r="AC22"/>
  <c r="AA22"/>
  <c r="Z22"/>
  <c r="Y22"/>
  <c r="S22"/>
  <c r="R22"/>
  <c r="Q22"/>
  <c r="O22"/>
  <c r="N22"/>
  <c r="L22"/>
  <c r="K22"/>
  <c r="H22"/>
  <c r="G22"/>
  <c r="BV21"/>
  <c r="BU21"/>
  <c r="BS21"/>
  <c r="BR21"/>
  <c r="BQ21"/>
  <c r="BO21"/>
  <c r="BN21"/>
  <c r="BM21"/>
  <c r="BJ21"/>
  <c r="BI21"/>
  <c r="BG21"/>
  <c r="BF21"/>
  <c r="BE21"/>
  <c r="BB21"/>
  <c r="BA21"/>
  <c r="AY21"/>
  <c r="AW21"/>
  <c r="AU21"/>
  <c r="AT21"/>
  <c r="AS21"/>
  <c r="AQ21"/>
  <c r="AP21"/>
  <c r="AO21"/>
  <c r="CC21" s="1"/>
  <c r="AM21"/>
  <c r="CA21" s="1"/>
  <c r="AL21"/>
  <c r="AK21"/>
  <c r="BY21" s="1"/>
  <c r="AH21"/>
  <c r="AG21"/>
  <c r="AE21"/>
  <c r="AD21"/>
  <c r="AC21"/>
  <c r="AA21"/>
  <c r="Z21"/>
  <c r="Y21"/>
  <c r="S21"/>
  <c r="R21"/>
  <c r="Q21"/>
  <c r="O21"/>
  <c r="N21"/>
  <c r="L21"/>
  <c r="K21"/>
  <c r="H21"/>
  <c r="G21"/>
  <c r="BV20"/>
  <c r="BU20"/>
  <c r="BS20"/>
  <c r="BQ20"/>
  <c r="BO20"/>
  <c r="BN20"/>
  <c r="BJ20"/>
  <c r="BI20"/>
  <c r="BG20"/>
  <c r="BF20"/>
  <c r="BE20"/>
  <c r="BB20"/>
  <c r="BA20"/>
  <c r="AY20"/>
  <c r="AW20"/>
  <c r="AU20"/>
  <c r="AT20"/>
  <c r="AQ20"/>
  <c r="AP20"/>
  <c r="AO20"/>
  <c r="CC20" s="1"/>
  <c r="AM20"/>
  <c r="CA20" s="1"/>
  <c r="AL20"/>
  <c r="AK20"/>
  <c r="BY20" s="1"/>
  <c r="AH20"/>
  <c r="AG20"/>
  <c r="AE20"/>
  <c r="AD20"/>
  <c r="AC20"/>
  <c r="AA20"/>
  <c r="Z20"/>
  <c r="Y20"/>
  <c r="S20"/>
  <c r="R20"/>
  <c r="Q20"/>
  <c r="O20"/>
  <c r="N20"/>
  <c r="L20"/>
  <c r="K20"/>
  <c r="H20"/>
  <c r="G20"/>
  <c r="BV18"/>
  <c r="BU18"/>
  <c r="BT18"/>
  <c r="BS18"/>
  <c r="BQ18"/>
  <c r="BP18"/>
  <c r="BO18"/>
  <c r="BN18"/>
  <c r="BL18"/>
  <c r="BK18"/>
  <c r="BJ18"/>
  <c r="BI18"/>
  <c r="BG18"/>
  <c r="BF18"/>
  <c r="BE18"/>
  <c r="BD18"/>
  <c r="BB18"/>
  <c r="BA18"/>
  <c r="AZ18"/>
  <c r="AY18"/>
  <c r="AW18"/>
  <c r="AV18"/>
  <c r="AU18"/>
  <c r="AT18"/>
  <c r="AR18"/>
  <c r="CF18" s="1"/>
  <c r="AQ18"/>
  <c r="CE18" s="1"/>
  <c r="AP18"/>
  <c r="CD18" s="1"/>
  <c r="AO18"/>
  <c r="CC18" s="1"/>
  <c r="AM18"/>
  <c r="CA18" s="1"/>
  <c r="AL18"/>
  <c r="BZ18" s="1"/>
  <c r="AK18"/>
  <c r="BY18" s="1"/>
  <c r="AJ18"/>
  <c r="BX18" s="1"/>
  <c r="AH18"/>
  <c r="AG18"/>
  <c r="AF18"/>
  <c r="AE18"/>
  <c r="AD18"/>
  <c r="AC18"/>
  <c r="AB18"/>
  <c r="AA18"/>
  <c r="Z18"/>
  <c r="Y18"/>
  <c r="O18"/>
  <c r="N18"/>
  <c r="L18"/>
  <c r="K18"/>
  <c r="I18"/>
  <c r="H18"/>
  <c r="G18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CF17" s="1"/>
  <c r="AQ17"/>
  <c r="CE17" s="1"/>
  <c r="AP17"/>
  <c r="CD17" s="1"/>
  <c r="AO17"/>
  <c r="CC17" s="1"/>
  <c r="AN17"/>
  <c r="AM17"/>
  <c r="CA17" s="1"/>
  <c r="AL17"/>
  <c r="BZ17" s="1"/>
  <c r="AK17"/>
  <c r="BY17" s="1"/>
  <c r="AJ17"/>
  <c r="BX17" s="1"/>
  <c r="AI17"/>
  <c r="BW17" s="1"/>
  <c r="AH17"/>
  <c r="AG17"/>
  <c r="AF17"/>
  <c r="AE17"/>
  <c r="AD17"/>
  <c r="AC17"/>
  <c r="AB17"/>
  <c r="AA17"/>
  <c r="Z17"/>
  <c r="Y17"/>
  <c r="W17"/>
  <c r="V17"/>
  <c r="U17"/>
  <c r="X17" s="1"/>
  <c r="T17"/>
  <c r="O17"/>
  <c r="N17"/>
  <c r="L17"/>
  <c r="K17"/>
  <c r="I17"/>
  <c r="H17"/>
  <c r="G17"/>
  <c r="BV16"/>
  <c r="BU16"/>
  <c r="BT16"/>
  <c r="BS16"/>
  <c r="BR16"/>
  <c r="BQ16"/>
  <c r="BP16"/>
  <c r="BO16"/>
  <c r="BN16"/>
  <c r="BL16"/>
  <c r="BK16"/>
  <c r="BJ16"/>
  <c r="BI16"/>
  <c r="BG16"/>
  <c r="BF16"/>
  <c r="BE16"/>
  <c r="BD16"/>
  <c r="BC16"/>
  <c r="BB16"/>
  <c r="BA16"/>
  <c r="AZ16"/>
  <c r="AY16"/>
  <c r="AW16"/>
  <c r="AV16"/>
  <c r="AU16"/>
  <c r="AT16"/>
  <c r="AR16"/>
  <c r="CF16" s="1"/>
  <c r="AQ16"/>
  <c r="CE16" s="1"/>
  <c r="AP16"/>
  <c r="CD16" s="1"/>
  <c r="AO16"/>
  <c r="CC16" s="1"/>
  <c r="AM16"/>
  <c r="CA16" s="1"/>
  <c r="AL16"/>
  <c r="BZ16" s="1"/>
  <c r="AK16"/>
  <c r="BY16" s="1"/>
  <c r="AJ16"/>
  <c r="BX16" s="1"/>
  <c r="AH16"/>
  <c r="AG16"/>
  <c r="AF16"/>
  <c r="AE16"/>
  <c r="AD16"/>
  <c r="AC16"/>
  <c r="AB16"/>
  <c r="AA16"/>
  <c r="Z16"/>
  <c r="Y16"/>
  <c r="S16"/>
  <c r="R16"/>
  <c r="Q16"/>
  <c r="P16"/>
  <c r="O16"/>
  <c r="N16"/>
  <c r="L16"/>
  <c r="K16"/>
  <c r="I16"/>
  <c r="H16"/>
  <c r="G16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CF15" s="1"/>
  <c r="AQ15"/>
  <c r="CE15" s="1"/>
  <c r="AP15"/>
  <c r="CD15" s="1"/>
  <c r="AO15"/>
  <c r="CC15" s="1"/>
  <c r="AN15"/>
  <c r="AM15"/>
  <c r="CA15" s="1"/>
  <c r="AL15"/>
  <c r="BZ15" s="1"/>
  <c r="AK15"/>
  <c r="BY15" s="1"/>
  <c r="AJ15"/>
  <c r="BX15" s="1"/>
  <c r="AI15"/>
  <c r="BW15" s="1"/>
  <c r="AH15"/>
  <c r="AG15"/>
  <c r="AF15"/>
  <c r="AE15"/>
  <c r="AD15"/>
  <c r="AC15"/>
  <c r="AB15"/>
  <c r="AA15"/>
  <c r="Z15"/>
  <c r="Y15"/>
  <c r="W15"/>
  <c r="V15"/>
  <c r="U15"/>
  <c r="X15" s="1"/>
  <c r="T15"/>
  <c r="O15"/>
  <c r="N15"/>
  <c r="L15"/>
  <c r="K15"/>
  <c r="I15"/>
  <c r="H15"/>
  <c r="G15"/>
  <c r="BV14"/>
  <c r="BU14"/>
  <c r="BT14"/>
  <c r="BS14"/>
  <c r="BQ14"/>
  <c r="BP14"/>
  <c r="BO14"/>
  <c r="BN14"/>
  <c r="BL14"/>
  <c r="BK14"/>
  <c r="BJ14"/>
  <c r="BI14"/>
  <c r="BG14"/>
  <c r="BF14"/>
  <c r="BE14"/>
  <c r="BD14"/>
  <c r="BB14"/>
  <c r="BA14"/>
  <c r="AZ14"/>
  <c r="AY14"/>
  <c r="AW14"/>
  <c r="AV14"/>
  <c r="AU14"/>
  <c r="AT14"/>
  <c r="AR14"/>
  <c r="CF14" s="1"/>
  <c r="AQ14"/>
  <c r="CE14" s="1"/>
  <c r="AP14"/>
  <c r="CD14" s="1"/>
  <c r="AO14"/>
  <c r="CC14" s="1"/>
  <c r="CB14" s="1"/>
  <c r="AM14"/>
  <c r="CA14" s="1"/>
  <c r="AL14"/>
  <c r="BZ14" s="1"/>
  <c r="AK14"/>
  <c r="BY14" s="1"/>
  <c r="AJ14"/>
  <c r="BX14" s="1"/>
  <c r="AH14"/>
  <c r="AG14"/>
  <c r="AF14"/>
  <c r="AE14"/>
  <c r="AD14"/>
  <c r="AC14"/>
  <c r="AB14"/>
  <c r="AA14"/>
  <c r="Z14"/>
  <c r="Y14"/>
  <c r="S14"/>
  <c r="R14"/>
  <c r="Q14"/>
  <c r="P14"/>
  <c r="O14"/>
  <c r="N14"/>
  <c r="L14"/>
  <c r="K14"/>
  <c r="I14"/>
  <c r="H14"/>
  <c r="G14"/>
  <c r="BV13"/>
  <c r="BU13"/>
  <c r="BS13"/>
  <c r="BR13"/>
  <c r="BQ13"/>
  <c r="BO13"/>
  <c r="BN13"/>
  <c r="BM13"/>
  <c r="BJ13"/>
  <c r="BI13"/>
  <c r="BG13"/>
  <c r="BF13"/>
  <c r="BE13"/>
  <c r="BB13"/>
  <c r="BA13"/>
  <c r="AY13"/>
  <c r="AW13"/>
  <c r="AU13"/>
  <c r="AT13"/>
  <c r="AS13"/>
  <c r="AQ13"/>
  <c r="AP13"/>
  <c r="AO13"/>
  <c r="CC13" s="1"/>
  <c r="AM13"/>
  <c r="CA13" s="1"/>
  <c r="AL13"/>
  <c r="AK13"/>
  <c r="BY13" s="1"/>
  <c r="AH13"/>
  <c r="AG13"/>
  <c r="AE13"/>
  <c r="AD13"/>
  <c r="AC13"/>
  <c r="AA13"/>
  <c r="Z13"/>
  <c r="Y13"/>
  <c r="S13"/>
  <c r="R13"/>
  <c r="Q13"/>
  <c r="O13"/>
  <c r="N13"/>
  <c r="L13"/>
  <c r="K13"/>
  <c r="H13"/>
  <c r="G13"/>
  <c r="BV12"/>
  <c r="BU12"/>
  <c r="BS12"/>
  <c r="BQ12"/>
  <c r="BO12"/>
  <c r="BN12"/>
  <c r="BJ12"/>
  <c r="BI12"/>
  <c r="BG12"/>
  <c r="BF12"/>
  <c r="BE12"/>
  <c r="BB12"/>
  <c r="BA12"/>
  <c r="AY12"/>
  <c r="AW12"/>
  <c r="AU12"/>
  <c r="AT12"/>
  <c r="AQ12"/>
  <c r="AP12"/>
  <c r="AO12"/>
  <c r="CC12" s="1"/>
  <c r="AM12"/>
  <c r="CA12" s="1"/>
  <c r="AL12"/>
  <c r="AK12"/>
  <c r="BY12" s="1"/>
  <c r="AH12"/>
  <c r="AG12"/>
  <c r="AE12"/>
  <c r="AD12"/>
  <c r="AC12"/>
  <c r="AA12"/>
  <c r="Z12"/>
  <c r="Y12"/>
  <c r="S12"/>
  <c r="R12"/>
  <c r="Q12"/>
  <c r="O12"/>
  <c r="N12"/>
  <c r="L12"/>
  <c r="K12"/>
  <c r="H12"/>
  <c r="G12"/>
  <c r="CG4"/>
  <c r="CG3"/>
  <c r="CG2"/>
  <c r="AN13" l="1"/>
  <c r="BL20"/>
  <c r="BL13"/>
  <c r="BL12" s="1"/>
  <c r="BT20"/>
  <c r="BT13"/>
  <c r="BT12" s="1"/>
  <c r="I20"/>
  <c r="I12" s="1"/>
  <c r="I13"/>
  <c r="CB23"/>
  <c r="CB16"/>
  <c r="CB18"/>
  <c r="BH13"/>
  <c r="P20"/>
  <c r="P12" s="1"/>
  <c r="P13"/>
  <c r="BD20"/>
  <c r="BD13"/>
  <c r="BD12" s="1"/>
  <c r="BC13"/>
  <c r="U27"/>
  <c r="U22" s="1"/>
  <c r="X29"/>
  <c r="X27" s="1"/>
  <c r="CB15"/>
  <c r="CB17"/>
  <c r="CB32"/>
  <c r="AB20"/>
  <c r="AB13"/>
  <c r="AB12" s="1"/>
  <c r="AF20"/>
  <c r="AF13"/>
  <c r="AF12" s="1"/>
  <c r="T27"/>
  <c r="T22" s="1"/>
  <c r="T21" s="1"/>
  <c r="V29"/>
  <c r="V27" s="1"/>
  <c r="V22" s="1"/>
  <c r="V21" s="1"/>
  <c r="W29"/>
  <c r="W27" s="1"/>
  <c r="W22" s="1"/>
  <c r="W21" s="1"/>
  <c r="AX13"/>
  <c r="BP20"/>
  <c r="BP13"/>
  <c r="BP12" s="1"/>
  <c r="T104"/>
  <c r="V104"/>
  <c r="X152"/>
  <c r="AJ22"/>
  <c r="AR22"/>
  <c r="AV22"/>
  <c r="AV21" s="1"/>
  <c r="AZ22"/>
  <c r="AZ21" s="1"/>
  <c r="AI27"/>
  <c r="BK27"/>
  <c r="BK22" s="1"/>
  <c r="BK21" s="1"/>
  <c r="CE21" s="1"/>
  <c r="BZ36"/>
  <c r="CD36"/>
  <c r="CB76"/>
  <c r="U76" s="1"/>
  <c r="X76" s="1"/>
  <c r="CB84"/>
  <c r="U84" s="1"/>
  <c r="X84" s="1"/>
  <c r="CB89"/>
  <c r="U89" s="1"/>
  <c r="X89" s="1"/>
  <c r="CB95"/>
  <c r="U95" s="1"/>
  <c r="CB104"/>
  <c r="U104" s="1"/>
  <c r="CB105"/>
  <c r="U105" s="1"/>
  <c r="X105" s="1"/>
  <c r="CB119"/>
  <c r="CB125"/>
  <c r="U125" s="1"/>
  <c r="CB129"/>
  <c r="CB135"/>
  <c r="CB137"/>
  <c r="U137" s="1"/>
  <c r="CB138"/>
  <c r="U138" s="1"/>
  <c r="X138" s="1"/>
  <c r="CB144"/>
  <c r="CB151"/>
  <c r="V76"/>
  <c r="W76"/>
  <c r="V153"/>
  <c r="W153"/>
  <c r="V156"/>
  <c r="W156"/>
  <c r="V158"/>
  <c r="W158"/>
  <c r="BY36"/>
  <c r="CC36"/>
  <c r="CB36" s="1"/>
  <c r="CB63"/>
  <c r="CB67"/>
  <c r="CB75"/>
  <c r="U75" s="1"/>
  <c r="X75" s="1"/>
  <c r="CB77"/>
  <c r="U77" s="1"/>
  <c r="X77" s="1"/>
  <c r="AS80"/>
  <c r="AS71" s="1"/>
  <c r="BW85"/>
  <c r="T85" s="1"/>
  <c r="CB86"/>
  <c r="U86" s="1"/>
  <c r="X86" s="1"/>
  <c r="CB103"/>
  <c r="CB106"/>
  <c r="U106" s="1"/>
  <c r="X106" s="1"/>
  <c r="R103"/>
  <c r="CB107"/>
  <c r="U107" s="1"/>
  <c r="X107" s="1"/>
  <c r="CB110"/>
  <c r="U110" s="1"/>
  <c r="X110" s="1"/>
  <c r="CB112"/>
  <c r="U112" s="1"/>
  <c r="X112" s="1"/>
  <c r="CB113"/>
  <c r="BW139"/>
  <c r="T139" s="1"/>
  <c r="V139" s="1"/>
  <c r="W139" s="1"/>
  <c r="BW140"/>
  <c r="T140" s="1"/>
  <c r="V140" s="1"/>
  <c r="W140" s="1"/>
  <c r="CB140"/>
  <c r="U140" s="1"/>
  <c r="X140" s="1"/>
  <c r="CB141"/>
  <c r="CB156"/>
  <c r="U156" s="1"/>
  <c r="X156" s="1"/>
  <c r="V74"/>
  <c r="W74"/>
  <c r="V75"/>
  <c r="W75"/>
  <c r="V90"/>
  <c r="W90"/>
  <c r="V95"/>
  <c r="W95"/>
  <c r="W152"/>
  <c r="V152"/>
  <c r="CB73"/>
  <c r="U73" s="1"/>
  <c r="CB87"/>
  <c r="U87" s="1"/>
  <c r="X87" s="1"/>
  <c r="BW96"/>
  <c r="T96" s="1"/>
  <c r="T94" s="1"/>
  <c r="T93" s="1"/>
  <c r="V82"/>
  <c r="W82"/>
  <c r="W84"/>
  <c r="V84"/>
  <c r="W86"/>
  <c r="V86"/>
  <c r="AI103"/>
  <c r="BW105"/>
  <c r="W105" s="1"/>
  <c r="BW154"/>
  <c r="T154" s="1"/>
  <c r="CB94"/>
  <c r="CB109"/>
  <c r="U109" s="1"/>
  <c r="X109" s="1"/>
  <c r="CB111"/>
  <c r="U111" s="1"/>
  <c r="X111" s="1"/>
  <c r="CB124"/>
  <c r="V212"/>
  <c r="T211"/>
  <c r="BW216"/>
  <c r="T216" s="1"/>
  <c r="AN74"/>
  <c r="CE81"/>
  <c r="CB81" s="1"/>
  <c r="U81" s="1"/>
  <c r="CE83"/>
  <c r="CB83" s="1"/>
  <c r="U83" s="1"/>
  <c r="X83" s="1"/>
  <c r="CE86"/>
  <c r="CE88"/>
  <c r="CB88" s="1"/>
  <c r="U88" s="1"/>
  <c r="X88" s="1"/>
  <c r="AX95"/>
  <c r="AX94" s="1"/>
  <c r="AX93" s="1"/>
  <c r="BZ95"/>
  <c r="CE96"/>
  <c r="CB96" s="1"/>
  <c r="U96" s="1"/>
  <c r="X96" s="1"/>
  <c r="AN104"/>
  <c r="AN105"/>
  <c r="AX107"/>
  <c r="AX108"/>
  <c r="BC109"/>
  <c r="BC103" s="1"/>
  <c r="BC102" s="1"/>
  <c r="AX110"/>
  <c r="BM110"/>
  <c r="BM103" s="1"/>
  <c r="BM102" s="1"/>
  <c r="BM70" s="1"/>
  <c r="BR112"/>
  <c r="BR103" s="1"/>
  <c r="BR102" s="1"/>
  <c r="BR70" s="1"/>
  <c r="AI125"/>
  <c r="AI137"/>
  <c r="AN139"/>
  <c r="BZ139"/>
  <c r="AN140"/>
  <c r="BZ140"/>
  <c r="AI155"/>
  <c r="BW155" s="1"/>
  <c r="T155" s="1"/>
  <c r="AN156"/>
  <c r="AI157"/>
  <c r="BW157" s="1"/>
  <c r="T157" s="1"/>
  <c r="CB158"/>
  <c r="U158" s="1"/>
  <c r="X158" s="1"/>
  <c r="BW168"/>
  <c r="T168" s="1"/>
  <c r="CB173"/>
  <c r="CE176"/>
  <c r="CB184"/>
  <c r="U184" s="1"/>
  <c r="X184" s="1"/>
  <c r="BW187"/>
  <c r="T187" s="1"/>
  <c r="V187" s="1"/>
  <c r="W187" s="1"/>
  <c r="CB188"/>
  <c r="U188" s="1"/>
  <c r="X188" s="1"/>
  <c r="CB190"/>
  <c r="U190" s="1"/>
  <c r="X190" s="1"/>
  <c r="CB192"/>
  <c r="U192" s="1"/>
  <c r="X192" s="1"/>
  <c r="BW195"/>
  <c r="T195" s="1"/>
  <c r="V195" s="1"/>
  <c r="W195" s="1"/>
  <c r="CB196"/>
  <c r="U196" s="1"/>
  <c r="X196" s="1"/>
  <c r="CB198"/>
  <c r="U198" s="1"/>
  <c r="X198" s="1"/>
  <c r="CB200"/>
  <c r="BH200"/>
  <c r="CB205"/>
  <c r="U205" s="1"/>
  <c r="X205" s="1"/>
  <c r="CB216"/>
  <c r="U216" s="1"/>
  <c r="CB223"/>
  <c r="U223" s="1"/>
  <c r="X223" s="1"/>
  <c r="CB228"/>
  <c r="U228" s="1"/>
  <c r="X228" s="1"/>
  <c r="CB231"/>
  <c r="U231" s="1"/>
  <c r="X231" s="1"/>
  <c r="CB234"/>
  <c r="U234" s="1"/>
  <c r="X234" s="1"/>
  <c r="CB236"/>
  <c r="U236" s="1"/>
  <c r="X236" s="1"/>
  <c r="BZ160"/>
  <c r="AS160"/>
  <c r="W162"/>
  <c r="V162"/>
  <c r="V178"/>
  <c r="AN73"/>
  <c r="AN77"/>
  <c r="AI81"/>
  <c r="AI83"/>
  <c r="BW83" s="1"/>
  <c r="T83" s="1"/>
  <c r="BZ84"/>
  <c r="BZ85"/>
  <c r="BZ86"/>
  <c r="BH87"/>
  <c r="BC88"/>
  <c r="BW88" s="1"/>
  <c r="T88" s="1"/>
  <c r="BH89"/>
  <c r="BC96"/>
  <c r="BC94" s="1"/>
  <c r="BC93" s="1"/>
  <c r="BW93" s="1"/>
  <c r="BZ105"/>
  <c r="AI126"/>
  <c r="BW126" s="1"/>
  <c r="T126" s="1"/>
  <c r="V126" s="1"/>
  <c r="W126" s="1"/>
  <c r="CE126"/>
  <c r="CB126" s="1"/>
  <c r="U126" s="1"/>
  <c r="X126" s="1"/>
  <c r="BZ154"/>
  <c r="CB164"/>
  <c r="U164" s="1"/>
  <c r="X164" s="1"/>
  <c r="BW166"/>
  <c r="T166" s="1"/>
  <c r="CB178"/>
  <c r="U178" s="1"/>
  <c r="CB180"/>
  <c r="U180" s="1"/>
  <c r="X180" s="1"/>
  <c r="CB182"/>
  <c r="U182" s="1"/>
  <c r="X182" s="1"/>
  <c r="CB185"/>
  <c r="U185" s="1"/>
  <c r="X185" s="1"/>
  <c r="CB193"/>
  <c r="U193" s="1"/>
  <c r="X193" s="1"/>
  <c r="BW208"/>
  <c r="T208" s="1"/>
  <c r="V208" s="1"/>
  <c r="W208" s="1"/>
  <c r="CB211"/>
  <c r="V164"/>
  <c r="W164"/>
  <c r="V167"/>
  <c r="W167"/>
  <c r="BW201"/>
  <c r="T201" s="1"/>
  <c r="X201"/>
  <c r="AN106"/>
  <c r="AS107"/>
  <c r="AS103" s="1"/>
  <c r="AS102" s="1"/>
  <c r="AX109"/>
  <c r="BM112"/>
  <c r="BW112" s="1"/>
  <c r="T112" s="1"/>
  <c r="V112" s="1"/>
  <c r="W112" s="1"/>
  <c r="AN137"/>
  <c r="BZ158"/>
  <c r="CB165"/>
  <c r="U165" s="1"/>
  <c r="X165" s="1"/>
  <c r="CB176"/>
  <c r="CB207"/>
  <c r="U207" s="1"/>
  <c r="X207" s="1"/>
  <c r="CB230"/>
  <c r="U230" s="1"/>
  <c r="X230" s="1"/>
  <c r="BC215"/>
  <c r="BC176" s="1"/>
  <c r="BC18" s="1"/>
  <c r="V163"/>
  <c r="W163"/>
  <c r="V169"/>
  <c r="W169"/>
  <c r="AI73"/>
  <c r="AI77"/>
  <c r="BW77" s="1"/>
  <c r="T77" s="1"/>
  <c r="BC87"/>
  <c r="BC80" s="1"/>
  <c r="BC71" s="1"/>
  <c r="BC70" s="1"/>
  <c r="BC14" s="1"/>
  <c r="BC89"/>
  <c r="BW89" s="1"/>
  <c r="T89" s="1"/>
  <c r="AN152"/>
  <c r="V159"/>
  <c r="BW160"/>
  <c r="T160" s="1"/>
  <c r="CB160"/>
  <c r="U160" s="1"/>
  <c r="X160" s="1"/>
  <c r="CB179"/>
  <c r="U179" s="1"/>
  <c r="X179" s="1"/>
  <c r="AS177"/>
  <c r="BW194"/>
  <c r="T194" s="1"/>
  <c r="V194" s="1"/>
  <c r="W194" s="1"/>
  <c r="BR200"/>
  <c r="CB215"/>
  <c r="CB225"/>
  <c r="U225" s="1"/>
  <c r="X225" s="1"/>
  <c r="CB229"/>
  <c r="U229" s="1"/>
  <c r="X229" s="1"/>
  <c r="BW232"/>
  <c r="T232" s="1"/>
  <c r="V232" s="1"/>
  <c r="W232" s="1"/>
  <c r="BW233"/>
  <c r="T233" s="1"/>
  <c r="V233" s="1"/>
  <c r="W233" s="1"/>
  <c r="BW236"/>
  <c r="T236" s="1"/>
  <c r="V236" s="1"/>
  <c r="W236" s="1"/>
  <c r="CB237"/>
  <c r="U237" s="1"/>
  <c r="X237" s="1"/>
  <c r="AS161"/>
  <c r="BW161" s="1"/>
  <c r="T161" s="1"/>
  <c r="AX163"/>
  <c r="AX164"/>
  <c r="BZ166"/>
  <c r="BZ168"/>
  <c r="BY177"/>
  <c r="CC177"/>
  <c r="CB177" s="1"/>
  <c r="BR197"/>
  <c r="BR177" s="1"/>
  <c r="BR176" s="1"/>
  <c r="BR18" s="1"/>
  <c r="BZ201"/>
  <c r="BZ202"/>
  <c r="AN203"/>
  <c r="AI207"/>
  <c r="BW207" s="1"/>
  <c r="T207" s="1"/>
  <c r="V207" s="1"/>
  <c r="W207" s="1"/>
  <c r="CE207"/>
  <c r="BZ208"/>
  <c r="CE212"/>
  <c r="CB212" s="1"/>
  <c r="U212" s="1"/>
  <c r="BZ216"/>
  <c r="BZ218"/>
  <c r="AI220"/>
  <c r="BW220" s="1"/>
  <c r="T220" s="1"/>
  <c r="V220" s="1"/>
  <c r="W220" s="1"/>
  <c r="AN222"/>
  <c r="BZ223"/>
  <c r="AI224"/>
  <c r="BW224" s="1"/>
  <c r="T224" s="1"/>
  <c r="V224" s="1"/>
  <c r="W224" s="1"/>
  <c r="AX227"/>
  <c r="AS229"/>
  <c r="BW229" s="1"/>
  <c r="T229" s="1"/>
  <c r="V229" s="1"/>
  <c r="W229" s="1"/>
  <c r="AX232"/>
  <c r="BZ233"/>
  <c r="BC236"/>
  <c r="AX162"/>
  <c r="AX151" s="1"/>
  <c r="AX16" s="1"/>
  <c r="AS165"/>
  <c r="BW165" s="1"/>
  <c r="T165" s="1"/>
  <c r="BH167"/>
  <c r="BH151" s="1"/>
  <c r="BH16" s="1"/>
  <c r="BM170"/>
  <c r="BM151" s="1"/>
  <c r="BM16" s="1"/>
  <c r="AI206"/>
  <c r="BW206" s="1"/>
  <c r="T206" s="1"/>
  <c r="V206" s="1"/>
  <c r="W206" s="1"/>
  <c r="CE206"/>
  <c r="CB206" s="1"/>
  <c r="U206" s="1"/>
  <c r="X206" s="1"/>
  <c r="AN217"/>
  <c r="BZ222"/>
  <c r="AN225"/>
  <c r="AN226"/>
  <c r="AS230"/>
  <c r="BW230" s="1"/>
  <c r="T230" s="1"/>
  <c r="V230" s="1"/>
  <c r="W230" s="1"/>
  <c r="AS231"/>
  <c r="BW231" s="1"/>
  <c r="T231" s="1"/>
  <c r="V231" s="1"/>
  <c r="W231" s="1"/>
  <c r="BZ232"/>
  <c r="AX234"/>
  <c r="BH235"/>
  <c r="BC238"/>
  <c r="BW238" s="1"/>
  <c r="T238" s="1"/>
  <c r="V238" s="1"/>
  <c r="W238" s="1"/>
  <c r="CE238"/>
  <c r="CB238" s="1"/>
  <c r="U238" s="1"/>
  <c r="X238" s="1"/>
  <c r="AN159"/>
  <c r="AI177"/>
  <c r="AN178"/>
  <c r="AN179"/>
  <c r="AN180"/>
  <c r="AN181"/>
  <c r="AN182"/>
  <c r="AN183"/>
  <c r="BH189"/>
  <c r="BH190"/>
  <c r="BH191"/>
  <c r="BH192"/>
  <c r="BM198"/>
  <c r="BM177" s="1"/>
  <c r="BM176" s="1"/>
  <c r="BM18" s="1"/>
  <c r="AN219"/>
  <c r="AN220"/>
  <c r="AN224"/>
  <c r="AS227"/>
  <c r="BW227" s="1"/>
  <c r="T227" s="1"/>
  <c r="V227" s="1"/>
  <c r="W227" s="1"/>
  <c r="BZ235"/>
  <c r="BH236"/>
  <c r="BH215" s="1"/>
  <c r="AN201"/>
  <c r="AN200" s="1"/>
  <c r="AX202"/>
  <c r="AX200" s="1"/>
  <c r="BH237"/>
  <c r="X212" l="1"/>
  <c r="X211" s="1"/>
  <c r="U211"/>
  <c r="X81"/>
  <c r="X80" s="1"/>
  <c r="U80"/>
  <c r="V165"/>
  <c r="W165"/>
  <c r="V89"/>
  <c r="W89"/>
  <c r="W88"/>
  <c r="V88"/>
  <c r="BW177"/>
  <c r="V161"/>
  <c r="W161"/>
  <c r="AI72"/>
  <c r="BW73"/>
  <c r="T73" s="1"/>
  <c r="AI80"/>
  <c r="BW80" s="1"/>
  <c r="BW81"/>
  <c r="T81" s="1"/>
  <c r="U215"/>
  <c r="X216"/>
  <c r="X215" s="1"/>
  <c r="BR20"/>
  <c r="BR14"/>
  <c r="BR12" s="1"/>
  <c r="BW103"/>
  <c r="U94"/>
  <c r="U93" s="1"/>
  <c r="X93" s="1"/>
  <c r="X95"/>
  <c r="X94" s="1"/>
  <c r="AV20"/>
  <c r="BZ20" s="1"/>
  <c r="AV13"/>
  <c r="W13"/>
  <c r="AN215"/>
  <c r="AN151"/>
  <c r="AN16" s="1"/>
  <c r="U200"/>
  <c r="X200" s="1"/>
  <c r="AI215"/>
  <c r="BW109"/>
  <c r="T109" s="1"/>
  <c r="V109" s="1"/>
  <c r="W109" s="1"/>
  <c r="X151"/>
  <c r="BZ21"/>
  <c r="BC20"/>
  <c r="CD22"/>
  <c r="V77"/>
  <c r="W77"/>
  <c r="T200"/>
  <c r="V201"/>
  <c r="W83"/>
  <c r="V83"/>
  <c r="W178"/>
  <c r="V157"/>
  <c r="W157"/>
  <c r="AI124"/>
  <c r="BW124" s="1"/>
  <c r="BW125"/>
  <c r="T125" s="1"/>
  <c r="V211"/>
  <c r="W212"/>
  <c r="W211" s="1"/>
  <c r="V105"/>
  <c r="T105"/>
  <c r="T103" s="1"/>
  <c r="X137"/>
  <c r="X136" s="1"/>
  <c r="U136"/>
  <c r="U135" s="1"/>
  <c r="X135" s="1"/>
  <c r="X104"/>
  <c r="X103" s="1"/>
  <c r="U103"/>
  <c r="U102" s="1"/>
  <c r="X102" s="1"/>
  <c r="AZ20"/>
  <c r="CD20" s="1"/>
  <c r="AZ13"/>
  <c r="BH177"/>
  <c r="BH176" s="1"/>
  <c r="BH18" s="1"/>
  <c r="AN177"/>
  <c r="AN176" s="1"/>
  <c r="AN18" s="1"/>
  <c r="AX215"/>
  <c r="AX176" s="1"/>
  <c r="AX18" s="1"/>
  <c r="BW170"/>
  <c r="T170" s="1"/>
  <c r="AN136"/>
  <c r="AN135" s="1"/>
  <c r="BH80"/>
  <c r="BH71" s="1"/>
  <c r="BH70" s="1"/>
  <c r="AS151"/>
  <c r="AS16" s="1"/>
  <c r="AN103"/>
  <c r="AN102" s="1"/>
  <c r="V94"/>
  <c r="V93" s="1"/>
  <c r="BW94"/>
  <c r="AS70"/>
  <c r="BW87"/>
  <c r="T87" s="1"/>
  <c r="U151"/>
  <c r="U16" s="1"/>
  <c r="X16" s="1"/>
  <c r="BZ22"/>
  <c r="BC12"/>
  <c r="CE27"/>
  <c r="CB27" s="1"/>
  <c r="CD21"/>
  <c r="V160"/>
  <c r="W160"/>
  <c r="W166"/>
  <c r="V166"/>
  <c r="BW137"/>
  <c r="T137" s="1"/>
  <c r="AI136"/>
  <c r="V154"/>
  <c r="W154"/>
  <c r="W85"/>
  <c r="V85"/>
  <c r="X125"/>
  <c r="U124"/>
  <c r="X124" s="1"/>
  <c r="BW27"/>
  <c r="AI22"/>
  <c r="BX22"/>
  <c r="AJ21"/>
  <c r="T13"/>
  <c r="U21"/>
  <c r="X22"/>
  <c r="AI200"/>
  <c r="BW200" s="1"/>
  <c r="AN72"/>
  <c r="AN71" s="1"/>
  <c r="AN70" s="1"/>
  <c r="BW198"/>
  <c r="T198" s="1"/>
  <c r="V198" s="1"/>
  <c r="W198" s="1"/>
  <c r="BW110"/>
  <c r="T110" s="1"/>
  <c r="V110" s="1"/>
  <c r="W110" s="1"/>
  <c r="CE22"/>
  <c r="X178"/>
  <c r="X177" s="1"/>
  <c r="U177"/>
  <c r="U176" s="1"/>
  <c r="W168"/>
  <c r="V168"/>
  <c r="V155"/>
  <c r="W155"/>
  <c r="BM20"/>
  <c r="BM14"/>
  <c r="BM12" s="1"/>
  <c r="V216"/>
  <c r="T215"/>
  <c r="W96"/>
  <c r="V96"/>
  <c r="U72"/>
  <c r="U71" s="1"/>
  <c r="U70" s="1"/>
  <c r="X73"/>
  <c r="X72" s="1"/>
  <c r="X71" s="1"/>
  <c r="BK20"/>
  <c r="CE20" s="1"/>
  <c r="BK13"/>
  <c r="CF22"/>
  <c r="AR21"/>
  <c r="V13"/>
  <c r="AS215"/>
  <c r="AS176" s="1"/>
  <c r="AS18" s="1"/>
  <c r="AX103"/>
  <c r="AX102" s="1"/>
  <c r="AX70" s="1"/>
  <c r="AI151"/>
  <c r="W94"/>
  <c r="W93" s="1"/>
  <c r="BW107"/>
  <c r="T107" s="1"/>
  <c r="V107" s="1"/>
  <c r="W107" s="1"/>
  <c r="W103" s="1"/>
  <c r="AX14" l="1"/>
  <c r="AX12" s="1"/>
  <c r="AX20"/>
  <c r="AN14"/>
  <c r="AN12" s="1"/>
  <c r="AN20"/>
  <c r="BW151"/>
  <c r="AI16"/>
  <c r="BW16" s="1"/>
  <c r="U20"/>
  <c r="X20" s="1"/>
  <c r="U13"/>
  <c r="X21"/>
  <c r="BH14"/>
  <c r="BH12" s="1"/>
  <c r="BH20"/>
  <c r="BW72"/>
  <c r="AI71"/>
  <c r="T177"/>
  <c r="T176" s="1"/>
  <c r="T18" s="1"/>
  <c r="AI176"/>
  <c r="X70"/>
  <c r="U14"/>
  <c r="X14" s="1"/>
  <c r="W216"/>
  <c r="W215" s="1"/>
  <c r="V215"/>
  <c r="CF21"/>
  <c r="CB21" s="1"/>
  <c r="AR20"/>
  <c r="CF20" s="1"/>
  <c r="CB20" s="1"/>
  <c r="AR13"/>
  <c r="X176"/>
  <c r="U18"/>
  <c r="X18" s="1"/>
  <c r="BW22"/>
  <c r="AI21"/>
  <c r="BK12"/>
  <c r="CE12" s="1"/>
  <c r="CE13"/>
  <c r="BX21"/>
  <c r="AJ20"/>
  <c r="BX20" s="1"/>
  <c r="AJ13"/>
  <c r="AS20"/>
  <c r="AS14"/>
  <c r="AS12" s="1"/>
  <c r="AZ12"/>
  <c r="CD12" s="1"/>
  <c r="CD13"/>
  <c r="AV12"/>
  <c r="BZ12" s="1"/>
  <c r="BZ13"/>
  <c r="V73"/>
  <c r="V72" s="1"/>
  <c r="W73"/>
  <c r="W72" s="1"/>
  <c r="W71" s="1"/>
  <c r="T72"/>
  <c r="V103"/>
  <c r="BW215"/>
  <c r="AI102"/>
  <c r="BW102" s="1"/>
  <c r="V137"/>
  <c r="T136"/>
  <c r="T135" s="1"/>
  <c r="V87"/>
  <c r="W87"/>
  <c r="V170"/>
  <c r="V151" s="1"/>
  <c r="V16" s="1"/>
  <c r="W170"/>
  <c r="W151" s="1"/>
  <c r="W16" s="1"/>
  <c r="W177"/>
  <c r="T151"/>
  <c r="T16" s="1"/>
  <c r="BW136"/>
  <c r="AI135"/>
  <c r="BW135" s="1"/>
  <c r="V125"/>
  <c r="T124"/>
  <c r="T102" s="1"/>
  <c r="W201"/>
  <c r="W200" s="1"/>
  <c r="V200"/>
  <c r="V81"/>
  <c r="V80" s="1"/>
  <c r="W81"/>
  <c r="W80" s="1"/>
  <c r="T80"/>
  <c r="V177"/>
  <c r="CB22"/>
  <c r="BW71" l="1"/>
  <c r="AI70"/>
  <c r="W176"/>
  <c r="W18" s="1"/>
  <c r="V176"/>
  <c r="V18" s="1"/>
  <c r="T71"/>
  <c r="T70" s="1"/>
  <c r="V136"/>
  <c r="V135" s="1"/>
  <c r="W137"/>
  <c r="W136" s="1"/>
  <c r="W135" s="1"/>
  <c r="BW21"/>
  <c r="AI20"/>
  <c r="BW20" s="1"/>
  <c r="AI13"/>
  <c r="CF13"/>
  <c r="CB13" s="1"/>
  <c r="AR12"/>
  <c r="CF12" s="1"/>
  <c r="X13"/>
  <c r="U12"/>
  <c r="X12" s="1"/>
  <c r="V71"/>
  <c r="CB12"/>
  <c r="W125"/>
  <c r="W124" s="1"/>
  <c r="W102" s="1"/>
  <c r="V124"/>
  <c r="V102" s="1"/>
  <c r="BX13"/>
  <c r="AJ12"/>
  <c r="BX12" s="1"/>
  <c r="BW176"/>
  <c r="AI18"/>
  <c r="BW18" s="1"/>
  <c r="W70"/>
  <c r="W14" l="1"/>
  <c r="W12" s="1"/>
  <c r="W20"/>
  <c r="V70"/>
  <c r="T14"/>
  <c r="T12" s="1"/>
  <c r="T20"/>
  <c r="BW70"/>
  <c r="AI14"/>
  <c r="BW14" s="1"/>
  <c r="BW13"/>
  <c r="AI12"/>
  <c r="BW12" s="1"/>
  <c r="V14" l="1"/>
  <c r="V12" s="1"/>
  <c r="V20"/>
</calcChain>
</file>

<file path=xl/sharedStrings.xml><?xml version="1.0" encoding="utf-8"?>
<sst xmlns="http://schemas.openxmlformats.org/spreadsheetml/2006/main" count="1550" uniqueCount="327">
  <si>
    <t>Приложение №5</t>
  </si>
  <si>
    <t>Форма 2. План финансирования капитальных вложений по инвестиционным проектам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</si>
  <si>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</si>
  <si>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</si>
  <si>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</si>
  <si>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</si>
  <si>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</si>
  <si>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</si>
  <si>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</si>
  <si>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</si>
  <si>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</si>
  <si>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01.01.года 
2026,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</si>
  <si>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</si>
  <si>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</si>
  <si>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</si>
  <si>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2025
года 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</si>
  <si>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</si>
  <si>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</si>
  <si>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 xml:space="preserve"> Утвержденный план</t>
  </si>
  <si>
    <t>Предложение по корректировке утвержденного плана</t>
  </si>
  <si>
    <t>План</t>
  </si>
  <si>
    <t>Предложение по корректировке утвержденного плана 2025 года</t>
  </si>
  <si>
    <t xml:space="preserve"> Утвержденный план
года 2026</t>
  </si>
  <si>
    <t>Предложение по корректировке утвержденного плана 2026 года</t>
  </si>
  <si>
    <t>Утвержденный план
года 2027</t>
  </si>
  <si>
    <t>Предложение по корректировке утвержденного плана 2027 года</t>
  </si>
  <si>
    <t>Утвержденный план
года 2028</t>
  </si>
  <si>
    <t>Предложение по корректировке утвержденного плана 2028 года</t>
  </si>
  <si>
    <t>Утвержденный план
года 2029</t>
  </si>
  <si>
    <t>Предложение по корректировке утвержденного плана 2029 года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</si>
  <si>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</si>
  <si>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</si>
  <si>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Утвержденный  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</si>
  <si>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</si>
  <si>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</si>
  <si>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</si>
  <si>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</si>
  <si>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</si>
  <si>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План 
на 01.01.года 2025</t>
  </si>
  <si>
    <r>
      <t>План 
на 01.01.года 2026</t>
    </r>
    <r>
      <rPr>
        <vertAlign val="superscript"/>
        <sz val="12"/>
        <rFont val="Times New Roman"/>
        <family val="1"/>
        <charset val="204"/>
      </rPr>
      <t>4)</t>
    </r>
  </si>
  <si>
    <t>Предложение по корректировке утвержденного плана на 01.01.года 2026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</si>
  <si>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</si>
  <si>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</si>
  <si>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</si>
  <si>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</si>
  <si>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</si>
  <si>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 xml:space="preserve"> 16.1</t>
  </si>
  <si>
    <t xml:space="preserve"> 16.2</t>
  </si>
  <si>
    <t xml:space="preserve"> 16.3</t>
  </si>
  <si>
    <t xml:space="preserve"> 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</si>
  <si>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</si>
  <si>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</si>
  <si>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</si>
  <si>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</si>
  <si>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</si>
  <si>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</si>
  <si>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</si>
  <si>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</si>
  <si>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</si>
  <si>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</si>
  <si>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</si>
  <si>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</si>
  <si>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</si>
  <si>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</si>
  <si>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</si>
  <si>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</si>
  <si>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</si>
  <si>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</si>
  <si>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</si>
  <si>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</si>
  <si>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</si>
  <si>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</si>
  <si>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</si>
  <si>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</si>
  <si>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</si>
  <si>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</si>
  <si>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</si>
  <si>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</si>
  <si>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</si>
  <si>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</si>
  <si>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</si>
  <si>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</si>
  <si>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</si>
  <si>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</si>
  <si>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</si>
  <si>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</si>
  <si>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</si>
  <si>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</si>
  <si>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</si>
  <si>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</si>
  <si>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</si>
  <si>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</si>
  <si>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</si>
  <si>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</si>
  <si>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</si>
  <si>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</si>
  <si>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</si>
  <si>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</si>
  <si>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</si>
  <si>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</si>
  <si>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</si>
  <si>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</si>
  <si>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</si>
  <si>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</si>
  <si>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</si>
  <si>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</si>
  <si>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</si>
  <si>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</si>
  <si>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</si>
  <si>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</si>
  <si>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</si>
  <si>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</si>
  <si>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</si>
  <si>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</si>
  <si>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</si>
  <si>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1.1.1.2.1</t>
  </si>
  <si>
    <t>С</t>
  </si>
  <si>
    <t xml:space="preserve"> март 2026</t>
  </si>
  <si>
    <t>осуществление технологических присоединений и подключение новых заявителей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</si>
  <si>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</si>
  <si>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</si>
  <si>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</si>
  <si>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</si>
  <si>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</si>
  <si>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</si>
  <si>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</si>
  <si>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</si>
  <si>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</si>
  <si>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</si>
  <si>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</si>
  <si>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</si>
  <si>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</si>
  <si>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</si>
  <si>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</si>
  <si>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</si>
  <si>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</si>
  <si>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</si>
  <si>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</si>
  <si>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</si>
  <si>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</si>
  <si>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</si>
  <si>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</si>
  <si>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</si>
  <si>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</si>
  <si>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</si>
  <si>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</si>
  <si>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</si>
  <si>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</si>
  <si>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</si>
  <si>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март 2025</t>
  </si>
  <si>
    <t xml:space="preserve"> перерасчет смет  на основании проекта выполненного в 2025г, изменение ставки НДС</t>
  </si>
  <si>
    <t>1.2.1.1.2</t>
  </si>
  <si>
    <t>1.2.1.1.3</t>
  </si>
  <si>
    <t>1.2.1.1.4</t>
  </si>
  <si>
    <t>1.2.1.1.5</t>
  </si>
  <si>
    <t>приоритетное финансирование мероприятий для обеспечения качественного электроснабжения потребителей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</si>
  <si>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</si>
  <si>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</si>
  <si>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 перерасчет смет  на основании проекта выполнненого в 2025г, изменение ставки НДС</t>
  </si>
  <si>
    <t xml:space="preserve"> перерасчет смет  на основании проекта аналога, изменение ставки НДС</t>
  </si>
  <si>
    <t>1.2.1.1.6</t>
  </si>
  <si>
    <t>1.2.1.1.7</t>
  </si>
  <si>
    <t>изменение сметной стоимости без перерасчета смет, изменение ставки НДС</t>
  </si>
  <si>
    <t>1.2.1.1.8</t>
  </si>
  <si>
    <t>1.2.1.1.9</t>
  </si>
  <si>
    <t>1.2.1.1.10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</si>
  <si>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</si>
  <si>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</si>
  <si>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</si>
  <si>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</si>
  <si>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</si>
  <si>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приорететное финансирование мероприятий для повышения надежности и безопасности работы электрооборудования</t>
  </si>
  <si>
    <t>1.2.2.1.2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</si>
  <si>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</si>
  <si>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</si>
  <si>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</si>
  <si>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</si>
  <si>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</si>
  <si>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</si>
  <si>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</si>
  <si>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изменение типа и количества  ПУ, изменение ставки НДС</t>
  </si>
  <si>
    <t>1.2.3.1.2</t>
  </si>
  <si>
    <t>1.2.3.1.3</t>
  </si>
  <si>
    <t>1.2.3.1.4</t>
  </si>
  <si>
    <t xml:space="preserve"> изменение сметной стоимости без перерасчета смет, изменение ставки НДС</t>
  </si>
  <si>
    <t>1.2.3.1.5</t>
  </si>
  <si>
    <t>1.2.3.1.6</t>
  </si>
  <si>
    <t>1.2.3.1.7</t>
  </si>
  <si>
    <t>1.2.3.1.8</t>
  </si>
  <si>
    <t>1.2.3.1.9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</si>
  <si>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</si>
  <si>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</si>
  <si>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</si>
  <si>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</si>
  <si>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</si>
  <si>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</si>
  <si>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</si>
  <si>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</si>
  <si>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</si>
  <si>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</si>
  <si>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1.2.3.6.1</t>
  </si>
  <si>
    <t>актуализация технических решений, изменение ставки НДС</t>
  </si>
  <si>
    <t>1.2.3.6.2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</si>
  <si>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</si>
  <si>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</si>
  <si>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</si>
  <si>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</si>
  <si>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</si>
  <si>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</si>
  <si>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</si>
  <si>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</si>
  <si>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</si>
  <si>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</si>
  <si>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</si>
  <si>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>1.2.4.1.4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</si>
  <si>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</si>
  <si>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</si>
  <si>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</si>
  <si>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</si>
  <si>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</si>
  <si>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</si>
  <si>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</si>
  <si>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</si>
  <si>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</si>
  <si>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</si>
  <si>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 xml:space="preserve"> 1.4.1</t>
  </si>
  <si>
    <t xml:space="preserve"> 1.4.2</t>
  </si>
  <si>
    <t>изменение ставки НДС</t>
  </si>
  <si>
    <t xml:space="preserve"> 1.4.3</t>
  </si>
  <si>
    <t xml:space="preserve"> 1.4.4</t>
  </si>
  <si>
    <t xml:space="preserve"> 1.4.5</t>
  </si>
  <si>
    <t xml:space="preserve"> 1.4.6</t>
  </si>
  <si>
    <t xml:space="preserve"> 1.4.7</t>
  </si>
  <si>
    <t xml:space="preserve"> 1.4.8</t>
  </si>
  <si>
    <t xml:space="preserve"> 1.4.9</t>
  </si>
  <si>
    <t xml:space="preserve"> расчет сметы вместо УНЦов</t>
  </si>
  <si>
    <t xml:space="preserve"> 1.4.10</t>
  </si>
  <si>
    <t xml:space="preserve"> 1.4.11</t>
  </si>
  <si>
    <t xml:space="preserve"> 1.4.12</t>
  </si>
  <si>
    <t xml:space="preserve"> 1.4.13</t>
  </si>
  <si>
    <t>изменение сметной стоимости без пересчета, изменение ставки НДС</t>
  </si>
  <si>
    <t xml:space="preserve"> 1.4.14</t>
  </si>
  <si>
    <t xml:space="preserve"> 1.4.15</t>
  </si>
  <si>
    <t xml:space="preserve"> 1.4.16</t>
  </si>
  <si>
    <t xml:space="preserve"> 1.4.17</t>
  </si>
  <si>
    <t xml:space="preserve"> 1.4.18</t>
  </si>
  <si>
    <t xml:space="preserve"> 1.4.19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</si>
  <si>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</si>
  <si>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</si>
  <si>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</si>
  <si>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</si>
  <si>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</si>
  <si>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автотранспорта взамен существующего</t>
  </si>
  <si>
    <t>1.6.1.1</t>
  </si>
  <si>
    <t>Н</t>
  </si>
  <si>
    <t>изменение рыночной стоимости, изменение ставки НДС</t>
  </si>
  <si>
    <t>1.6.1.2</t>
  </si>
  <si>
    <t>изменение рыночной стоимости</t>
  </si>
  <si>
    <t>1.6.1.3</t>
  </si>
  <si>
    <t>исключен в связи с включением в ИПР других приоритетных объектов</t>
  </si>
  <si>
    <t>1.6.1.4</t>
  </si>
  <si>
    <t>объект заменен на приобретение прицепа</t>
  </si>
  <si>
    <t>1.6.1.5</t>
  </si>
  <si>
    <t>1.6.1.6</t>
  </si>
  <si>
    <t xml:space="preserve">для обеспечения выполнения производственных задач </t>
  </si>
  <si>
    <t>1.6.1.7</t>
  </si>
  <si>
    <t>1.6.1.8</t>
  </si>
  <si>
    <t xml:space="preserve"> изменение ставки НДС</t>
  </si>
  <si>
    <t>1.6.1.9</t>
  </si>
  <si>
    <t>1.6.1.10</t>
  </si>
  <si>
    <t>1.6.1.11</t>
  </si>
  <si>
    <t>1.6.1.12</t>
  </si>
  <si>
    <t>исключен 1 ед АГП в связи включением в ИПР других приоритетных объектов, изменение ставки НДС</t>
  </si>
  <si>
    <t>1.6.1.13</t>
  </si>
  <si>
    <t>1.6.1.14</t>
  </si>
  <si>
    <t>1.6.1.15</t>
  </si>
  <si>
    <t>1.6.1.16</t>
  </si>
  <si>
    <t>1.6.1.17</t>
  </si>
  <si>
    <t>1.6.1.18</t>
  </si>
  <si>
    <t>1.6.1.19</t>
  </si>
  <si>
    <t>1.6.1.20</t>
  </si>
  <si>
    <t>1.6.1.21</t>
  </si>
  <si>
    <t>1.6.2</t>
  </si>
  <si>
    <t>Приобретение прочих основных средств</t>
  </si>
  <si>
    <t>1.6.2.1</t>
  </si>
  <si>
    <t>изменение перечня и стоимости приобретаемых средств, изменение ставки НДС</t>
  </si>
  <si>
    <t>1.6.2.2</t>
  </si>
  <si>
    <t>1.6.2.3</t>
  </si>
  <si>
    <t>1.6.2.4</t>
  </si>
  <si>
    <t>1.6.2.5</t>
  </si>
  <si>
    <t>изменение перечня и стоимости приобретаемой оргтехники, изменение ставки НДС</t>
  </si>
  <si>
    <t>1.6.2.6</t>
  </si>
  <si>
    <t>1.6.2.7</t>
  </si>
  <si>
    <t>1.6.2.8</t>
  </si>
  <si>
    <t>1.6.3</t>
  </si>
  <si>
    <t>Консолидация электросетевых активов</t>
  </si>
  <si>
    <t>1.6.3.1</t>
  </si>
  <si>
    <t>1.6.4</t>
  </si>
  <si>
    <t>ПИР для строительства будущих лет</t>
  </si>
  <si>
    <t>1.6.4.1</t>
  </si>
  <si>
    <t>П</t>
  </si>
  <si>
    <t>уточнение и актуализация технических заданий на проектирование, изменение ставки НДС</t>
  </si>
  <si>
    <t>1.6.4.2</t>
  </si>
  <si>
    <t>1.6.4.3</t>
  </si>
  <si>
    <t>1.6.4.4</t>
  </si>
  <si>
    <t>1.6.4.5</t>
  </si>
  <si>
    <t>1.6.4.6</t>
  </si>
  <si>
    <t>1.6.4.7</t>
  </si>
  <si>
    <t>1.6.4.8</t>
  </si>
  <si>
    <t>1.6.4.9</t>
  </si>
  <si>
    <t>1.6.4.10</t>
  </si>
  <si>
    <t>1.6.4.11</t>
  </si>
  <si>
    <t>1.6.4.12</t>
  </si>
  <si>
    <t>изменение сметной стоимости без  перерасчета смет, изменение ставки НДС</t>
  </si>
  <si>
    <t>1.6.4.13</t>
  </si>
  <si>
    <t>1.6.4.14</t>
  </si>
  <si>
    <t>1.6.4.15</t>
  </si>
  <si>
    <t>1.6.4.16</t>
  </si>
  <si>
    <t>1.6.4.17</t>
  </si>
  <si>
    <t>1.6.4.18</t>
  </si>
  <si>
    <t>1.6.4.19</t>
  </si>
  <si>
    <t>1.6.4.20</t>
  </si>
  <si>
    <t>1.6.4.21</t>
  </si>
  <si>
    <t>1.6.4.22</t>
  </si>
  <si>
    <t>1.6.4.23</t>
  </si>
  <si>
    <t>1.6.5</t>
  </si>
  <si>
    <t>Строительство зданий и сооружений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</si>
</sst>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#,##0.0000"/>
    <numFmt numFmtId="165" formatCode="_-* #,##0.00\ _р_._-;\-* #,##0.00\ _р_._-;_-* &quot;-&quot;??\ _р_._-;_-@_-"/>
    <numFmt numFmtId="166" formatCode="0.000000000"/>
    <numFmt numFmtId="167" formatCode="0.00000"/>
    <numFmt numFmtId="168" formatCode="0.0000000000"/>
    <numFmt numFmtId="169" formatCode="_-* #,##0.00_р_._-;\-* #,##0.00_р_._-;_-* &quot;-&quot;??_р_._-;_-@_-"/>
    <numFmt numFmtId="170" formatCode="0_)"/>
    <numFmt numFmtId="171" formatCode="_-* #,##0.00_-;\-* #,##0.00_-;_-* &quot;-&quot;??_-;_-@_-"/>
    <numFmt numFmtId="172" formatCode="#,##0_ ;\-#,##0\ "/>
  </numFmts>
  <fonts count="40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55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6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1" fillId="0" borderId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0" borderId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5" fillId="18" borderId="14" applyNumberFormat="0" applyAlignment="0" applyProtection="0"/>
    <xf numFmtId="0" fontId="15" fillId="18" borderId="14" applyNumberFormat="0" applyAlignment="0" applyProtection="0"/>
    <xf numFmtId="0" fontId="16" fillId="31" borderId="15" applyNumberFormat="0" applyAlignment="0" applyProtection="0"/>
    <xf numFmtId="0" fontId="16" fillId="31" borderId="15" applyNumberFormat="0" applyAlignment="0" applyProtection="0"/>
    <xf numFmtId="0" fontId="17" fillId="31" borderId="14" applyNumberFormat="0" applyAlignment="0" applyProtection="0"/>
    <xf numFmtId="0" fontId="17" fillId="31" borderId="14" applyNumberFormat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4" fillId="32" borderId="20" applyNumberFormat="0" applyAlignment="0" applyProtection="0"/>
    <xf numFmtId="0" fontId="24" fillId="32" borderId="20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3" fillId="0" borderId="0"/>
    <xf numFmtId="49" fontId="27" fillId="0" borderId="0" applyBorder="0">
      <alignment vertical="top"/>
    </xf>
    <xf numFmtId="0" fontId="3" fillId="0" borderId="0"/>
    <xf numFmtId="0" fontId="2" fillId="0" borderId="0"/>
    <xf numFmtId="49" fontId="27" fillId="0" borderId="0" applyBorder="0">
      <alignment vertical="top"/>
    </xf>
    <xf numFmtId="0" fontId="2" fillId="0" borderId="0"/>
    <xf numFmtId="0" fontId="2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2" fillId="0" borderId="0"/>
    <xf numFmtId="170" fontId="29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0" fontId="12" fillId="34" borderId="21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6" fillId="0" borderId="0"/>
    <xf numFmtId="0" fontId="36" fillId="0" borderId="0"/>
    <xf numFmtId="0" fontId="14" fillId="0" borderId="0"/>
    <xf numFmtId="0" fontId="37" fillId="0" borderId="0"/>
    <xf numFmtId="0" fontId="37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2" fontId="2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120">
    <xf numFmtId="0" fontId="0" fillId="0" borderId="0" xfId="0"/>
    <xf numFmtId="0" fontId="2" fillId="2" borderId="0" xfId="0" applyFont="1" applyFill="1"/>
    <xf numFmtId="0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/>
    <xf numFmtId="0" fontId="2" fillId="2" borderId="0" xfId="0" applyFont="1" applyFill="1" applyAlignment="1"/>
    <xf numFmtId="0" fontId="2" fillId="3" borderId="0" xfId="2" applyFont="1" applyFill="1" applyAlignment="1">
      <alignment horizontal="right" vertical="center"/>
    </xf>
    <xf numFmtId="0" fontId="2" fillId="0" borderId="0" xfId="0" applyFont="1" applyFill="1"/>
    <xf numFmtId="0" fontId="4" fillId="0" borderId="0" xfId="0" applyFont="1" applyFill="1"/>
    <xf numFmtId="0" fontId="2" fillId="3" borderId="0" xfId="0" applyFont="1" applyFill="1" applyAlignment="1">
      <alignment horizontal="center"/>
    </xf>
    <xf numFmtId="0" fontId="7" fillId="3" borderId="0" xfId="2" applyFont="1" applyFill="1" applyAlignment="1">
      <alignment horizontal="center" vertical="center"/>
    </xf>
    <xf numFmtId="0" fontId="2" fillId="3" borderId="0" xfId="0" applyNumberFormat="1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4" fontId="2" fillId="3" borderId="0" xfId="0" applyNumberFormat="1" applyFont="1" applyFill="1"/>
    <xf numFmtId="0" fontId="2" fillId="3" borderId="0" xfId="0" applyFont="1" applyFill="1" applyAlignment="1">
      <alignment horizontal="center" vertical="center" wrapText="1"/>
    </xf>
    <xf numFmtId="164" fontId="2" fillId="3" borderId="0" xfId="0" applyNumberFormat="1" applyFont="1" applyFill="1"/>
    <xf numFmtId="0" fontId="2" fillId="3" borderId="0" xfId="0" applyFont="1" applyFill="1" applyAlignment="1">
      <alignment horizontal="right"/>
    </xf>
    <xf numFmtId="164" fontId="2" fillId="3" borderId="0" xfId="0" applyNumberFormat="1" applyFont="1" applyFill="1" applyAlignment="1">
      <alignment horizontal="center"/>
    </xf>
    <xf numFmtId="0" fontId="2" fillId="3" borderId="13" xfId="0" applyFont="1" applyFill="1" applyBorder="1" applyAlignment="1">
      <alignment horizontal="center" vertical="center" textRotation="90" wrapText="1"/>
    </xf>
    <xf numFmtId="0" fontId="2" fillId="3" borderId="13" xfId="0" applyFont="1" applyFill="1" applyBorder="1" applyAlignment="1">
      <alignment vertical="center" textRotation="90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3" borderId="9" xfId="0" applyFont="1" applyFill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7" fillId="3" borderId="2" xfId="2" applyNumberFormat="1" applyFont="1" applyFill="1" applyBorder="1" applyAlignment="1">
      <alignment horizontal="center" vertical="center"/>
    </xf>
    <xf numFmtId="2" fontId="7" fillId="3" borderId="2" xfId="2" applyNumberFormat="1" applyFont="1" applyFill="1" applyBorder="1" applyAlignment="1">
      <alignment horizontal="left" vertical="center" wrapText="1"/>
    </xf>
    <xf numFmtId="2" fontId="7" fillId="3" borderId="2" xfId="1" applyNumberFormat="1" applyFont="1" applyFill="1" applyBorder="1" applyAlignment="1">
      <alignment horizontal="center" vertical="center"/>
    </xf>
    <xf numFmtId="2" fontId="7" fillId="3" borderId="2" xfId="1" applyNumberFormat="1" applyFont="1" applyFill="1" applyBorder="1" applyAlignment="1">
      <alignment horizontal="center" vertical="center" wrapText="1"/>
    </xf>
    <xf numFmtId="2" fontId="7" fillId="3" borderId="2" xfId="3" applyNumberFormat="1" applyFont="1" applyFill="1" applyBorder="1" applyAlignment="1">
      <alignment horizontal="center" vertical="center" wrapText="1"/>
    </xf>
    <xf numFmtId="2" fontId="7" fillId="0" borderId="0" xfId="2" applyNumberFormat="1" applyFont="1"/>
    <xf numFmtId="166" fontId="2" fillId="0" borderId="0" xfId="0" applyNumberFormat="1" applyFont="1" applyFill="1"/>
    <xf numFmtId="167" fontId="9" fillId="0" borderId="0" xfId="0" applyNumberFormat="1" applyFont="1" applyFill="1"/>
    <xf numFmtId="2" fontId="4" fillId="0" borderId="0" xfId="0" applyNumberFormat="1" applyFont="1" applyFill="1"/>
    <xf numFmtId="2" fontId="2" fillId="0" borderId="0" xfId="0" applyNumberFormat="1" applyFont="1" applyFill="1"/>
    <xf numFmtId="167" fontId="4" fillId="0" borderId="0" xfId="0" applyNumberFormat="1" applyFont="1" applyFill="1"/>
    <xf numFmtId="168" fontId="2" fillId="0" borderId="0" xfId="0" applyNumberFormat="1" applyFont="1" applyFill="1"/>
    <xf numFmtId="2" fontId="7" fillId="3" borderId="2" xfId="0" applyNumberFormat="1" applyFont="1" applyFill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left" vertical="center" wrapText="1"/>
    </xf>
    <xf numFmtId="2" fontId="2" fillId="4" borderId="0" xfId="0" applyNumberFormat="1" applyFont="1" applyFill="1"/>
    <xf numFmtId="2" fontId="4" fillId="4" borderId="0" xfId="0" applyNumberFormat="1" applyFont="1" applyFill="1"/>
    <xf numFmtId="2" fontId="2" fillId="3" borderId="2" xfId="2" applyNumberFormat="1" applyFont="1" applyFill="1" applyBorder="1" applyAlignment="1">
      <alignment horizontal="center" vertical="center"/>
    </xf>
    <xf numFmtId="2" fontId="2" fillId="3" borderId="2" xfId="3" applyNumberFormat="1" applyFont="1" applyFill="1" applyBorder="1" applyAlignment="1">
      <alignment horizontal="center" vertical="center" wrapText="1"/>
    </xf>
    <xf numFmtId="2" fontId="7" fillId="5" borderId="0" xfId="0" applyNumberFormat="1" applyFont="1" applyFill="1"/>
    <xf numFmtId="2" fontId="9" fillId="5" borderId="0" xfId="0" applyNumberFormat="1" applyFont="1" applyFill="1"/>
    <xf numFmtId="2" fontId="7" fillId="0" borderId="0" xfId="0" applyNumberFormat="1" applyFont="1" applyFill="1"/>
    <xf numFmtId="2" fontId="9" fillId="0" borderId="0" xfId="0" applyNumberFormat="1" applyFont="1" applyFill="1"/>
    <xf numFmtId="2" fontId="2" fillId="3" borderId="2" xfId="2" applyNumberFormat="1" applyFont="1" applyFill="1" applyBorder="1" applyAlignment="1">
      <alignment horizontal="left" vertical="center" wrapText="1"/>
    </xf>
    <xf numFmtId="2" fontId="2" fillId="3" borderId="2" xfId="1" applyNumberFormat="1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2" fontId="2" fillId="3" borderId="2" xfId="2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Fill="1"/>
    <xf numFmtId="2" fontId="2" fillId="3" borderId="2" xfId="4" applyNumberFormat="1" applyFont="1" applyFill="1" applyBorder="1" applyAlignment="1">
      <alignment horizontal="center" vertical="center" wrapText="1"/>
    </xf>
    <xf numFmtId="2" fontId="10" fillId="4" borderId="0" xfId="0" applyNumberFormat="1" applyFont="1" applyFill="1"/>
    <xf numFmtId="2" fontId="2" fillId="3" borderId="2" xfId="0" applyNumberFormat="1" applyFont="1" applyFill="1" applyBorder="1" applyAlignment="1">
      <alignment vertical="center" wrapText="1"/>
    </xf>
    <xf numFmtId="2" fontId="7" fillId="3" borderId="2" xfId="4" applyNumberFormat="1" applyFont="1" applyFill="1" applyBorder="1" applyAlignment="1">
      <alignment horizontal="center" vertical="center" wrapText="1"/>
    </xf>
    <xf numFmtId="2" fontId="2" fillId="3" borderId="2" xfId="1" applyNumberFormat="1" applyFont="1" applyFill="1" applyBorder="1" applyAlignment="1">
      <alignment horizontal="center" vertical="center"/>
    </xf>
    <xf numFmtId="2" fontId="7" fillId="2" borderId="0" xfId="0" applyNumberFormat="1" applyFont="1" applyFill="1"/>
    <xf numFmtId="2" fontId="9" fillId="2" borderId="0" xfId="0" applyNumberFormat="1" applyFont="1" applyFill="1"/>
    <xf numFmtId="2" fontId="2" fillId="6" borderId="0" xfId="0" applyNumberFormat="1" applyFont="1" applyFill="1"/>
    <xf numFmtId="2" fontId="4" fillId="6" borderId="0" xfId="0" applyNumberFormat="1" applyFont="1" applyFill="1"/>
    <xf numFmtId="2" fontId="2" fillId="7" borderId="0" xfId="0" applyNumberFormat="1" applyFont="1" applyFill="1"/>
    <xf numFmtId="2" fontId="4" fillId="7" borderId="0" xfId="0" applyNumberFormat="1" applyFont="1" applyFill="1"/>
    <xf numFmtId="4" fontId="2" fillId="3" borderId="2" xfId="3" applyNumberFormat="1" applyFont="1" applyFill="1" applyBorder="1" applyAlignment="1">
      <alignment horizontal="center" vertical="center" wrapText="1"/>
    </xf>
    <xf numFmtId="2" fontId="2" fillId="8" borderId="0" xfId="0" applyNumberFormat="1" applyFont="1" applyFill="1"/>
    <xf numFmtId="2" fontId="4" fillId="8" borderId="0" xfId="0" applyNumberFormat="1" applyFont="1" applyFill="1"/>
    <xf numFmtId="2" fontId="2" fillId="3" borderId="11" xfId="5" applyNumberFormat="1" applyFont="1" applyFill="1" applyBorder="1" applyAlignment="1">
      <alignment horizontal="left" vertical="center" wrapText="1"/>
    </xf>
    <xf numFmtId="2" fontId="7" fillId="9" borderId="0" xfId="0" applyNumberFormat="1" applyFont="1" applyFill="1"/>
    <xf numFmtId="2" fontId="9" fillId="9" borderId="0" xfId="0" applyNumberFormat="1" applyFont="1" applyFill="1"/>
    <xf numFmtId="1" fontId="2" fillId="3" borderId="2" xfId="1" applyNumberFormat="1" applyFont="1" applyFill="1" applyBorder="1" applyAlignment="1">
      <alignment horizontal="center" vertical="center"/>
    </xf>
    <xf numFmtId="1" fontId="7" fillId="3" borderId="2" xfId="1" applyNumberFormat="1" applyFont="1" applyFill="1" applyBorder="1" applyAlignment="1">
      <alignment horizontal="center" vertical="center"/>
    </xf>
    <xf numFmtId="2" fontId="2" fillId="3" borderId="2" xfId="2" applyNumberFormat="1" applyFont="1" applyFill="1" applyBorder="1" applyAlignment="1">
      <alignment horizontal="left" vertical="center"/>
    </xf>
    <xf numFmtId="14" fontId="2" fillId="3" borderId="2" xfId="2" applyNumberFormat="1" applyFont="1" applyFill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right" vertical="center" wrapText="1"/>
    </xf>
    <xf numFmtId="2" fontId="2" fillId="10" borderId="0" xfId="0" applyNumberFormat="1" applyFont="1" applyFill="1"/>
    <xf numFmtId="2" fontId="4" fillId="10" borderId="0" xfId="0" applyNumberFormat="1" applyFont="1" applyFill="1"/>
    <xf numFmtId="2" fontId="2" fillId="11" borderId="0" xfId="0" applyNumberFormat="1" applyFont="1" applyFill="1"/>
    <xf numFmtId="2" fontId="4" fillId="11" borderId="0" xfId="0" applyNumberFormat="1" applyFont="1" applyFill="1"/>
    <xf numFmtId="2" fontId="2" fillId="3" borderId="2" xfId="1" applyNumberFormat="1" applyFont="1" applyFill="1" applyBorder="1" applyAlignment="1">
      <alignment horizontal="right" vertical="center" wrapText="1"/>
    </xf>
    <xf numFmtId="2" fontId="2" fillId="3" borderId="2" xfId="3" applyNumberFormat="1" applyFont="1" applyFill="1" applyBorder="1" applyAlignment="1">
      <alignment horizontal="right" vertical="center" wrapText="1"/>
    </xf>
    <xf numFmtId="0" fontId="7" fillId="3" borderId="2" xfId="2" applyNumberFormat="1" applyFont="1" applyFill="1" applyBorder="1" applyAlignment="1">
      <alignment horizontal="left" vertical="center" wrapText="1"/>
    </xf>
    <xf numFmtId="1" fontId="7" fillId="3" borderId="2" xfId="0" applyNumberFormat="1" applyFont="1" applyFill="1" applyBorder="1" applyAlignment="1">
      <alignment vertical="center"/>
    </xf>
    <xf numFmtId="1" fontId="7" fillId="3" borderId="2" xfId="0" applyNumberFormat="1" applyFont="1" applyFill="1" applyBorder="1" applyAlignment="1">
      <alignment vertical="center" wrapText="1"/>
    </xf>
    <xf numFmtId="2" fontId="2" fillId="3" borderId="2" xfId="1" applyNumberFormat="1" applyFont="1" applyFill="1" applyBorder="1" applyAlignment="1">
      <alignment vertical="center" wrapText="1"/>
    </xf>
    <xf numFmtId="2" fontId="2" fillId="12" borderId="0" xfId="0" applyNumberFormat="1" applyFont="1" applyFill="1"/>
    <xf numFmtId="2" fontId="4" fillId="12" borderId="0" xfId="0" applyNumberFormat="1" applyFont="1" applyFill="1"/>
    <xf numFmtId="2" fontId="2" fillId="9" borderId="0" xfId="0" applyNumberFormat="1" applyFont="1" applyFill="1"/>
    <xf numFmtId="2" fontId="4" fillId="9" borderId="0" xfId="0" applyNumberFormat="1" applyFont="1" applyFill="1"/>
    <xf numFmtId="2" fontId="2" fillId="3" borderId="2" xfId="0" applyNumberFormat="1" applyFont="1" applyFill="1" applyBorder="1" applyAlignment="1">
      <alignment horizontal="center"/>
    </xf>
    <xf numFmtId="2" fontId="7" fillId="3" borderId="2" xfId="0" applyNumberFormat="1" applyFont="1" applyFill="1" applyBorder="1" applyAlignment="1">
      <alignment horizontal="center" vertical="center"/>
    </xf>
    <xf numFmtId="1" fontId="7" fillId="3" borderId="2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left" vertical="center" wrapText="1"/>
    </xf>
    <xf numFmtId="2" fontId="2" fillId="2" borderId="0" xfId="0" applyNumberFormat="1" applyFont="1" applyFill="1"/>
    <xf numFmtId="2" fontId="4" fillId="2" borderId="0" xfId="0" applyNumberFormat="1" applyFont="1" applyFill="1"/>
    <xf numFmtId="2" fontId="2" fillId="3" borderId="0" xfId="0" applyNumberFormat="1" applyFont="1" applyFill="1"/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9" xfId="0" applyFont="1" applyFill="1" applyBorder="1" applyAlignment="1">
      <alignment horizontal="center" vertical="center" textRotation="90" wrapText="1"/>
    </xf>
    <xf numFmtId="0" fontId="2" fillId="3" borderId="13" xfId="0" applyFont="1" applyFill="1" applyBorder="1" applyAlignment="1">
      <alignment horizontal="center" vertical="center" textRotation="90" wrapText="1"/>
    </xf>
  </cellXfs>
  <cellStyles count="4306">
    <cellStyle name="20% — акцент1" xfId="6"/>
    <cellStyle name="20% - Акцент1 10" xfId="7"/>
    <cellStyle name="20% — акцент1 10" xfId="8"/>
    <cellStyle name="20% - Акцент1 11" xfId="9"/>
    <cellStyle name="20% — акцент1 11" xfId="10"/>
    <cellStyle name="20% - Акцент1 12" xfId="11"/>
    <cellStyle name="20% — акцент1 12" xfId="12"/>
    <cellStyle name="20% - Акцент1 13" xfId="13"/>
    <cellStyle name="20% — акцент1 13" xfId="14"/>
    <cellStyle name="20% - Акцент1 14" xfId="15"/>
    <cellStyle name="20% — акцент1 14" xfId="16"/>
    <cellStyle name="20% - Акцент1 15" xfId="17"/>
    <cellStyle name="20% — акцент1 15" xfId="18"/>
    <cellStyle name="20% - Акцент1 16" xfId="19"/>
    <cellStyle name="20% — акцент1 16" xfId="20"/>
    <cellStyle name="20% - Акцент1 17" xfId="21"/>
    <cellStyle name="20% — акцент1 17" xfId="22"/>
    <cellStyle name="20% - Акцент1 18" xfId="23"/>
    <cellStyle name="20% — акцент1 18" xfId="24"/>
    <cellStyle name="20% - Акцент1 19" xfId="25"/>
    <cellStyle name="20% — акцент1 19" xfId="26"/>
    <cellStyle name="20% - Акцент1 2" xfId="27"/>
    <cellStyle name="20% — акцент1 2" xfId="28"/>
    <cellStyle name="20% - Акцент1 2 10" xfId="29"/>
    <cellStyle name="20% — акцент1 2 10" xfId="30"/>
    <cellStyle name="20% - Акцент1 2 11" xfId="31"/>
    <cellStyle name="20% — акцент1 2 11" xfId="32"/>
    <cellStyle name="20% - Акцент1 2 12" xfId="33"/>
    <cellStyle name="20% — акцент1 2 12" xfId="34"/>
    <cellStyle name="20% - Акцент1 2 13" xfId="35"/>
    <cellStyle name="20% — акцент1 2 13" xfId="36"/>
    <cellStyle name="20% - Акцент1 2 14" xfId="37"/>
    <cellStyle name="20% — акцент1 2 14" xfId="38"/>
    <cellStyle name="20% - Акцент1 2 15" xfId="39"/>
    <cellStyle name="20% — акцент1 2 15" xfId="40"/>
    <cellStyle name="20% - Акцент1 2 16" xfId="41"/>
    <cellStyle name="20% — акцент1 2 16" xfId="42"/>
    <cellStyle name="20% - Акцент1 2 17" xfId="43"/>
    <cellStyle name="20% — акцент1 2 17" xfId="44"/>
    <cellStyle name="20% - Акцент1 2 18" xfId="45"/>
    <cellStyle name="20% - Акцент1 2 19" xfId="46"/>
    <cellStyle name="20% - Акцент1 2 2" xfId="47"/>
    <cellStyle name="20% — акцент1 2 2" xfId="48"/>
    <cellStyle name="20% - Акцент1 2 2 10" xfId="49"/>
    <cellStyle name="20% - Акцент1 2 2 11" xfId="50"/>
    <cellStyle name="20% - Акцент1 2 2 12" xfId="51"/>
    <cellStyle name="20% - Акцент1 2 2 13" xfId="52"/>
    <cellStyle name="20% - Акцент1 2 2 14" xfId="53"/>
    <cellStyle name="20% - Акцент1 2 2 15" xfId="54"/>
    <cellStyle name="20% - Акцент1 2 2 16" xfId="55"/>
    <cellStyle name="20% - Акцент1 2 2 17" xfId="56"/>
    <cellStyle name="20% - Акцент1 2 2 2" xfId="57"/>
    <cellStyle name="20% - Акцент1 2 2 3" xfId="58"/>
    <cellStyle name="20% - Акцент1 2 2 4" xfId="59"/>
    <cellStyle name="20% - Акцент1 2 2 5" xfId="60"/>
    <cellStyle name="20% - Акцент1 2 2 6" xfId="61"/>
    <cellStyle name="20% - Акцент1 2 2 7" xfId="62"/>
    <cellStyle name="20% - Акцент1 2 2 8" xfId="63"/>
    <cellStyle name="20% - Акцент1 2 2 9" xfId="64"/>
    <cellStyle name="20% - Акцент1 2 20" xfId="65"/>
    <cellStyle name="20% - Акцент1 2 21" xfId="66"/>
    <cellStyle name="20% - Акцент1 2 22" xfId="67"/>
    <cellStyle name="20% - Акцент1 2 23" xfId="68"/>
    <cellStyle name="20% - Акцент1 2 24" xfId="69"/>
    <cellStyle name="20% - Акцент1 2 25" xfId="70"/>
    <cellStyle name="20% - Акцент1 2 26" xfId="71"/>
    <cellStyle name="20% - Акцент1 2 27" xfId="72"/>
    <cellStyle name="20% - Акцент1 2 28" xfId="73"/>
    <cellStyle name="20% - Акцент1 2 29" xfId="74"/>
    <cellStyle name="20% - Акцент1 2 3" xfId="75"/>
    <cellStyle name="20% — акцент1 2 3" xfId="76"/>
    <cellStyle name="20% - Акцент1 2 3 10" xfId="77"/>
    <cellStyle name="20% - Акцент1 2 3 11" xfId="78"/>
    <cellStyle name="20% - Акцент1 2 3 12" xfId="79"/>
    <cellStyle name="20% - Акцент1 2 3 13" xfId="80"/>
    <cellStyle name="20% - Акцент1 2 3 14" xfId="81"/>
    <cellStyle name="20% - Акцент1 2 3 15" xfId="82"/>
    <cellStyle name="20% - Акцент1 2 3 16" xfId="83"/>
    <cellStyle name="20% - Акцент1 2 3 2" xfId="84"/>
    <cellStyle name="20% - Акцент1 2 3 3" xfId="85"/>
    <cellStyle name="20% - Акцент1 2 3 4" xfId="86"/>
    <cellStyle name="20% - Акцент1 2 3 5" xfId="87"/>
    <cellStyle name="20% - Акцент1 2 3 6" xfId="88"/>
    <cellStyle name="20% - Акцент1 2 3 7" xfId="89"/>
    <cellStyle name="20% - Акцент1 2 3 8" xfId="90"/>
    <cellStyle name="20% - Акцент1 2 3 9" xfId="91"/>
    <cellStyle name="20% - Акцент1 2 30" xfId="92"/>
    <cellStyle name="20% - Акцент1 2 31" xfId="93"/>
    <cellStyle name="20% - Акцент1 2 32" xfId="94"/>
    <cellStyle name="20% - Акцент1 2 33" xfId="95"/>
    <cellStyle name="20% - Акцент1 2 34" xfId="96"/>
    <cellStyle name="20% - Акцент1 2 35" xfId="97"/>
    <cellStyle name="20% - Акцент1 2 36" xfId="98"/>
    <cellStyle name="20% - Акцент1 2 37" xfId="99"/>
    <cellStyle name="20% - Акцент1 2 38" xfId="100"/>
    <cellStyle name="20% - Акцент1 2 39" xfId="101"/>
    <cellStyle name="20% - Акцент1 2 4" xfId="102"/>
    <cellStyle name="20% — акцент1 2 4" xfId="103"/>
    <cellStyle name="20% - Акцент1 2 4 10" xfId="104"/>
    <cellStyle name="20% - Акцент1 2 4 11" xfId="105"/>
    <cellStyle name="20% - Акцент1 2 4 12" xfId="106"/>
    <cellStyle name="20% - Акцент1 2 4 13" xfId="107"/>
    <cellStyle name="20% - Акцент1 2 4 14" xfId="108"/>
    <cellStyle name="20% - Акцент1 2 4 15" xfId="109"/>
    <cellStyle name="20% - Акцент1 2 4 2" xfId="110"/>
    <cellStyle name="20% - Акцент1 2 4 3" xfId="111"/>
    <cellStyle name="20% - Акцент1 2 4 4" xfId="112"/>
    <cellStyle name="20% - Акцент1 2 4 5" xfId="113"/>
    <cellStyle name="20% - Акцент1 2 4 6" xfId="114"/>
    <cellStyle name="20% - Акцент1 2 4 7" xfId="115"/>
    <cellStyle name="20% - Акцент1 2 4 8" xfId="116"/>
    <cellStyle name="20% - Акцент1 2 4 9" xfId="117"/>
    <cellStyle name="20% - Акцент1 2 40" xfId="118"/>
    <cellStyle name="20% - Акцент1 2 41" xfId="119"/>
    <cellStyle name="20% - Акцент1 2 42" xfId="120"/>
    <cellStyle name="20% - Акцент1 2 43" xfId="121"/>
    <cellStyle name="20% - Акцент1 2 5" xfId="122"/>
    <cellStyle name="20% — акцент1 2 5" xfId="123"/>
    <cellStyle name="20% - Акцент1 2 6" xfId="124"/>
    <cellStyle name="20% — акцент1 2 6" xfId="125"/>
    <cellStyle name="20% - Акцент1 2 7" xfId="126"/>
    <cellStyle name="20% — акцент1 2 7" xfId="127"/>
    <cellStyle name="20% - Акцент1 2 8" xfId="128"/>
    <cellStyle name="20% — акцент1 2 8" xfId="129"/>
    <cellStyle name="20% - Акцент1 2 9" xfId="130"/>
    <cellStyle name="20% — акцент1 2 9" xfId="131"/>
    <cellStyle name="20% - Акцент1 20" xfId="132"/>
    <cellStyle name="20% — акцент1 20" xfId="133"/>
    <cellStyle name="20% - Акцент1 21" xfId="134"/>
    <cellStyle name="20% — акцент1 21" xfId="135"/>
    <cellStyle name="20% - Акцент1 22" xfId="136"/>
    <cellStyle name="20% — акцент1 22" xfId="137"/>
    <cellStyle name="20% - Акцент1 23" xfId="138"/>
    <cellStyle name="20% — акцент1 23" xfId="139"/>
    <cellStyle name="20% - Акцент1 24" xfId="140"/>
    <cellStyle name="20% — акцент1 24" xfId="141"/>
    <cellStyle name="20% - Акцент1 25" xfId="142"/>
    <cellStyle name="20% — акцент1 25" xfId="143"/>
    <cellStyle name="20% - Акцент1 26" xfId="144"/>
    <cellStyle name="20% — акцент1 26" xfId="145"/>
    <cellStyle name="20% - Акцент1 27" xfId="146"/>
    <cellStyle name="20% — акцент1 27" xfId="147"/>
    <cellStyle name="20% - Акцент1 28" xfId="148"/>
    <cellStyle name="20% — акцент1 28" xfId="149"/>
    <cellStyle name="20% - Акцент1 29" xfId="150"/>
    <cellStyle name="20% — акцент1 29" xfId="151"/>
    <cellStyle name="20% - Акцент1 3" xfId="152"/>
    <cellStyle name="20% — акцент1 3" xfId="153"/>
    <cellStyle name="20% — акцент1 3 2" xfId="154"/>
    <cellStyle name="20% - Акцент1 30" xfId="155"/>
    <cellStyle name="20% - Акцент1 31" xfId="156"/>
    <cellStyle name="20% - Акцент1 32" xfId="157"/>
    <cellStyle name="20% - Акцент1 33" xfId="158"/>
    <cellStyle name="20% - Акцент1 34" xfId="159"/>
    <cellStyle name="20% - Акцент1 35" xfId="160"/>
    <cellStyle name="20% - Акцент1 36" xfId="161"/>
    <cellStyle name="20% - Акцент1 37" xfId="162"/>
    <cellStyle name="20% - Акцент1 38" xfId="163"/>
    <cellStyle name="20% - Акцент1 39" xfId="164"/>
    <cellStyle name="20% - Акцент1 4" xfId="165"/>
    <cellStyle name="20% — акцент1 4" xfId="166"/>
    <cellStyle name="20% — акцент1 4 2" xfId="167"/>
    <cellStyle name="20% - Акцент1 40" xfId="168"/>
    <cellStyle name="20% - Акцент1 41" xfId="169"/>
    <cellStyle name="20% - Акцент1 42" xfId="170"/>
    <cellStyle name="20% - Акцент1 43" xfId="171"/>
    <cellStyle name="20% - Акцент1 44" xfId="172"/>
    <cellStyle name="20% - Акцент1 45" xfId="173"/>
    <cellStyle name="20% - Акцент1 46" xfId="174"/>
    <cellStyle name="20% - Акцент1 47" xfId="175"/>
    <cellStyle name="20% - Акцент1 48" xfId="176"/>
    <cellStyle name="20% - Акцент1 49" xfId="177"/>
    <cellStyle name="20% - Акцент1 5" xfId="178"/>
    <cellStyle name="20% — акцент1 5" xfId="179"/>
    <cellStyle name="20% - Акцент1 50" xfId="180"/>
    <cellStyle name="20% - Акцент1 51" xfId="181"/>
    <cellStyle name="20% - Акцент1 52" xfId="182"/>
    <cellStyle name="20% - Акцент1 53" xfId="183"/>
    <cellStyle name="20% - Акцент1 6" xfId="184"/>
    <cellStyle name="20% — акцент1 6" xfId="185"/>
    <cellStyle name="20% - Акцент1 7" xfId="186"/>
    <cellStyle name="20% — акцент1 7" xfId="187"/>
    <cellStyle name="20% - Акцент1 8" xfId="188"/>
    <cellStyle name="20% — акцент1 8" xfId="189"/>
    <cellStyle name="20% - Акцент1 9" xfId="190"/>
    <cellStyle name="20% — акцент1 9" xfId="191"/>
    <cellStyle name="20% — акцент2" xfId="192"/>
    <cellStyle name="20% - Акцент2 10" xfId="193"/>
    <cellStyle name="20% — акцент2 10" xfId="194"/>
    <cellStyle name="20% - Акцент2 11" xfId="195"/>
    <cellStyle name="20% — акцент2 11" xfId="196"/>
    <cellStyle name="20% - Акцент2 12" xfId="197"/>
    <cellStyle name="20% — акцент2 12" xfId="198"/>
    <cellStyle name="20% - Акцент2 13" xfId="199"/>
    <cellStyle name="20% — акцент2 13" xfId="200"/>
    <cellStyle name="20% - Акцент2 14" xfId="201"/>
    <cellStyle name="20% — акцент2 14" xfId="202"/>
    <cellStyle name="20% - Акцент2 15" xfId="203"/>
    <cellStyle name="20% — акцент2 15" xfId="204"/>
    <cellStyle name="20% - Акцент2 16" xfId="205"/>
    <cellStyle name="20% — акцент2 16" xfId="206"/>
    <cellStyle name="20% - Акцент2 17" xfId="207"/>
    <cellStyle name="20% — акцент2 17" xfId="208"/>
    <cellStyle name="20% - Акцент2 18" xfId="209"/>
    <cellStyle name="20% — акцент2 18" xfId="210"/>
    <cellStyle name="20% - Акцент2 19" xfId="211"/>
    <cellStyle name="20% — акцент2 19" xfId="212"/>
    <cellStyle name="20% - Акцент2 2" xfId="213"/>
    <cellStyle name="20% — акцент2 2" xfId="214"/>
    <cellStyle name="20% - Акцент2 2 10" xfId="215"/>
    <cellStyle name="20% — акцент2 2 10" xfId="216"/>
    <cellStyle name="20% - Акцент2 2 11" xfId="217"/>
    <cellStyle name="20% — акцент2 2 11" xfId="218"/>
    <cellStyle name="20% - Акцент2 2 12" xfId="219"/>
    <cellStyle name="20% — акцент2 2 12" xfId="220"/>
    <cellStyle name="20% - Акцент2 2 13" xfId="221"/>
    <cellStyle name="20% — акцент2 2 13" xfId="222"/>
    <cellStyle name="20% - Акцент2 2 14" xfId="223"/>
    <cellStyle name="20% — акцент2 2 14" xfId="224"/>
    <cellStyle name="20% - Акцент2 2 15" xfId="225"/>
    <cellStyle name="20% — акцент2 2 15" xfId="226"/>
    <cellStyle name="20% - Акцент2 2 16" xfId="227"/>
    <cellStyle name="20% — акцент2 2 16" xfId="228"/>
    <cellStyle name="20% - Акцент2 2 17" xfId="229"/>
    <cellStyle name="20% — акцент2 2 17" xfId="230"/>
    <cellStyle name="20% - Акцент2 2 18" xfId="231"/>
    <cellStyle name="20% - Акцент2 2 19" xfId="232"/>
    <cellStyle name="20% - Акцент2 2 2" xfId="233"/>
    <cellStyle name="20% — акцент2 2 2" xfId="234"/>
    <cellStyle name="20% - Акцент2 2 2 10" xfId="235"/>
    <cellStyle name="20% - Акцент2 2 2 11" xfId="236"/>
    <cellStyle name="20% - Акцент2 2 2 12" xfId="237"/>
    <cellStyle name="20% - Акцент2 2 2 13" xfId="238"/>
    <cellStyle name="20% - Акцент2 2 2 14" xfId="239"/>
    <cellStyle name="20% - Акцент2 2 2 15" xfId="240"/>
    <cellStyle name="20% - Акцент2 2 2 16" xfId="241"/>
    <cellStyle name="20% - Акцент2 2 2 17" xfId="242"/>
    <cellStyle name="20% - Акцент2 2 2 2" xfId="243"/>
    <cellStyle name="20% - Акцент2 2 2 3" xfId="244"/>
    <cellStyle name="20% - Акцент2 2 2 4" xfId="245"/>
    <cellStyle name="20% - Акцент2 2 2 5" xfId="246"/>
    <cellStyle name="20% - Акцент2 2 2 6" xfId="247"/>
    <cellStyle name="20% - Акцент2 2 2 7" xfId="248"/>
    <cellStyle name="20% - Акцент2 2 2 8" xfId="249"/>
    <cellStyle name="20% - Акцент2 2 2 9" xfId="250"/>
    <cellStyle name="20% - Акцент2 2 20" xfId="251"/>
    <cellStyle name="20% - Акцент2 2 21" xfId="252"/>
    <cellStyle name="20% - Акцент2 2 22" xfId="253"/>
    <cellStyle name="20% - Акцент2 2 23" xfId="254"/>
    <cellStyle name="20% - Акцент2 2 24" xfId="255"/>
    <cellStyle name="20% - Акцент2 2 25" xfId="256"/>
    <cellStyle name="20% - Акцент2 2 26" xfId="257"/>
    <cellStyle name="20% - Акцент2 2 27" xfId="258"/>
    <cellStyle name="20% - Акцент2 2 28" xfId="259"/>
    <cellStyle name="20% - Акцент2 2 29" xfId="260"/>
    <cellStyle name="20% - Акцент2 2 3" xfId="261"/>
    <cellStyle name="20% — акцент2 2 3" xfId="262"/>
    <cellStyle name="20% - Акцент2 2 3 10" xfId="263"/>
    <cellStyle name="20% - Акцент2 2 3 11" xfId="264"/>
    <cellStyle name="20% - Акцент2 2 3 12" xfId="265"/>
    <cellStyle name="20% - Акцент2 2 3 13" xfId="266"/>
    <cellStyle name="20% - Акцент2 2 3 14" xfId="267"/>
    <cellStyle name="20% - Акцент2 2 3 15" xfId="268"/>
    <cellStyle name="20% - Акцент2 2 3 16" xfId="269"/>
    <cellStyle name="20% - Акцент2 2 3 2" xfId="270"/>
    <cellStyle name="20% - Акцент2 2 3 3" xfId="271"/>
    <cellStyle name="20% - Акцент2 2 3 4" xfId="272"/>
    <cellStyle name="20% - Акцент2 2 3 5" xfId="273"/>
    <cellStyle name="20% - Акцент2 2 3 6" xfId="274"/>
    <cellStyle name="20% - Акцент2 2 3 7" xfId="275"/>
    <cellStyle name="20% - Акцент2 2 3 8" xfId="276"/>
    <cellStyle name="20% - Акцент2 2 3 9" xfId="277"/>
    <cellStyle name="20% - Акцент2 2 30" xfId="278"/>
    <cellStyle name="20% - Акцент2 2 31" xfId="279"/>
    <cellStyle name="20% - Акцент2 2 32" xfId="280"/>
    <cellStyle name="20% - Акцент2 2 33" xfId="281"/>
    <cellStyle name="20% - Акцент2 2 34" xfId="282"/>
    <cellStyle name="20% - Акцент2 2 35" xfId="283"/>
    <cellStyle name="20% - Акцент2 2 36" xfId="284"/>
    <cellStyle name="20% - Акцент2 2 37" xfId="285"/>
    <cellStyle name="20% - Акцент2 2 38" xfId="286"/>
    <cellStyle name="20% - Акцент2 2 39" xfId="287"/>
    <cellStyle name="20% - Акцент2 2 4" xfId="288"/>
    <cellStyle name="20% — акцент2 2 4" xfId="289"/>
    <cellStyle name="20% - Акцент2 2 4 10" xfId="290"/>
    <cellStyle name="20% - Акцент2 2 4 11" xfId="291"/>
    <cellStyle name="20% - Акцент2 2 4 12" xfId="292"/>
    <cellStyle name="20% - Акцент2 2 4 13" xfId="293"/>
    <cellStyle name="20% - Акцент2 2 4 14" xfId="294"/>
    <cellStyle name="20% - Акцент2 2 4 15" xfId="295"/>
    <cellStyle name="20% - Акцент2 2 4 2" xfId="296"/>
    <cellStyle name="20% - Акцент2 2 4 3" xfId="297"/>
    <cellStyle name="20% - Акцент2 2 4 4" xfId="298"/>
    <cellStyle name="20% - Акцент2 2 4 5" xfId="299"/>
    <cellStyle name="20% - Акцент2 2 4 6" xfId="300"/>
    <cellStyle name="20% - Акцент2 2 4 7" xfId="301"/>
    <cellStyle name="20% - Акцент2 2 4 8" xfId="302"/>
    <cellStyle name="20% - Акцент2 2 4 9" xfId="303"/>
    <cellStyle name="20% - Акцент2 2 40" xfId="304"/>
    <cellStyle name="20% - Акцент2 2 41" xfId="305"/>
    <cellStyle name="20% - Акцент2 2 42" xfId="306"/>
    <cellStyle name="20% - Акцент2 2 43" xfId="307"/>
    <cellStyle name="20% - Акцент2 2 5" xfId="308"/>
    <cellStyle name="20% — акцент2 2 5" xfId="309"/>
    <cellStyle name="20% - Акцент2 2 6" xfId="310"/>
    <cellStyle name="20% — акцент2 2 6" xfId="311"/>
    <cellStyle name="20% - Акцент2 2 7" xfId="312"/>
    <cellStyle name="20% — акцент2 2 7" xfId="313"/>
    <cellStyle name="20% - Акцент2 2 8" xfId="314"/>
    <cellStyle name="20% — акцент2 2 8" xfId="315"/>
    <cellStyle name="20% - Акцент2 2 9" xfId="316"/>
    <cellStyle name="20% — акцент2 2 9" xfId="317"/>
    <cellStyle name="20% - Акцент2 20" xfId="318"/>
    <cellStyle name="20% — акцент2 20" xfId="319"/>
    <cellStyle name="20% - Акцент2 21" xfId="320"/>
    <cellStyle name="20% — акцент2 21" xfId="321"/>
    <cellStyle name="20% - Акцент2 22" xfId="322"/>
    <cellStyle name="20% — акцент2 22" xfId="323"/>
    <cellStyle name="20% - Акцент2 23" xfId="324"/>
    <cellStyle name="20% — акцент2 23" xfId="325"/>
    <cellStyle name="20% - Акцент2 24" xfId="326"/>
    <cellStyle name="20% — акцент2 24" xfId="327"/>
    <cellStyle name="20% - Акцент2 25" xfId="328"/>
    <cellStyle name="20% — акцент2 25" xfId="329"/>
    <cellStyle name="20% - Акцент2 26" xfId="330"/>
    <cellStyle name="20% — акцент2 26" xfId="331"/>
    <cellStyle name="20% - Акцент2 27" xfId="332"/>
    <cellStyle name="20% — акцент2 27" xfId="333"/>
    <cellStyle name="20% - Акцент2 28" xfId="334"/>
    <cellStyle name="20% — акцент2 28" xfId="335"/>
    <cellStyle name="20% - Акцент2 29" xfId="336"/>
    <cellStyle name="20% — акцент2 29" xfId="337"/>
    <cellStyle name="20% - Акцент2 3" xfId="338"/>
    <cellStyle name="20% — акцент2 3" xfId="339"/>
    <cellStyle name="20% — акцент2 3 2" xfId="340"/>
    <cellStyle name="20% - Акцент2 30" xfId="341"/>
    <cellStyle name="20% - Акцент2 31" xfId="342"/>
    <cellStyle name="20% - Акцент2 32" xfId="343"/>
    <cellStyle name="20% - Акцент2 33" xfId="344"/>
    <cellStyle name="20% - Акцент2 34" xfId="345"/>
    <cellStyle name="20% - Акцент2 35" xfId="346"/>
    <cellStyle name="20% - Акцент2 36" xfId="347"/>
    <cellStyle name="20% - Акцент2 37" xfId="348"/>
    <cellStyle name="20% - Акцент2 38" xfId="349"/>
    <cellStyle name="20% - Акцент2 39" xfId="350"/>
    <cellStyle name="20% - Акцент2 4" xfId="351"/>
    <cellStyle name="20% — акцент2 4" xfId="352"/>
    <cellStyle name="20% — акцент2 4 2" xfId="353"/>
    <cellStyle name="20% - Акцент2 40" xfId="354"/>
    <cellStyle name="20% - Акцент2 41" xfId="355"/>
    <cellStyle name="20% - Акцент2 42" xfId="356"/>
    <cellStyle name="20% - Акцент2 43" xfId="357"/>
    <cellStyle name="20% - Акцент2 44" xfId="358"/>
    <cellStyle name="20% - Акцент2 45" xfId="359"/>
    <cellStyle name="20% - Акцент2 46" xfId="360"/>
    <cellStyle name="20% - Акцент2 47" xfId="361"/>
    <cellStyle name="20% - Акцент2 48" xfId="362"/>
    <cellStyle name="20% - Акцент2 49" xfId="363"/>
    <cellStyle name="20% - Акцент2 5" xfId="364"/>
    <cellStyle name="20% — акцент2 5" xfId="365"/>
    <cellStyle name="20% - Акцент2 50" xfId="366"/>
    <cellStyle name="20% - Акцент2 51" xfId="367"/>
    <cellStyle name="20% - Акцент2 52" xfId="368"/>
    <cellStyle name="20% - Акцент2 53" xfId="369"/>
    <cellStyle name="20% - Акцент2 6" xfId="370"/>
    <cellStyle name="20% — акцент2 6" xfId="371"/>
    <cellStyle name="20% - Акцент2 7" xfId="372"/>
    <cellStyle name="20% — акцент2 7" xfId="373"/>
    <cellStyle name="20% - Акцент2 8" xfId="374"/>
    <cellStyle name="20% — акцент2 8" xfId="375"/>
    <cellStyle name="20% - Акцент2 9" xfId="376"/>
    <cellStyle name="20% — акцент2 9" xfId="377"/>
    <cellStyle name="20% — акцент3" xfId="378"/>
    <cellStyle name="20% - Акцент3 10" xfId="379"/>
    <cellStyle name="20% — акцент3 10" xfId="380"/>
    <cellStyle name="20% - Акцент3 11" xfId="381"/>
    <cellStyle name="20% — акцент3 11" xfId="382"/>
    <cellStyle name="20% - Акцент3 12" xfId="383"/>
    <cellStyle name="20% — акцент3 12" xfId="384"/>
    <cellStyle name="20% - Акцент3 13" xfId="385"/>
    <cellStyle name="20% — акцент3 13" xfId="386"/>
    <cellStyle name="20% - Акцент3 14" xfId="387"/>
    <cellStyle name="20% — акцент3 14" xfId="388"/>
    <cellStyle name="20% - Акцент3 15" xfId="389"/>
    <cellStyle name="20% — акцент3 15" xfId="390"/>
    <cellStyle name="20% - Акцент3 16" xfId="391"/>
    <cellStyle name="20% — акцент3 16" xfId="392"/>
    <cellStyle name="20% - Акцент3 17" xfId="393"/>
    <cellStyle name="20% — акцент3 17" xfId="394"/>
    <cellStyle name="20% - Акцент3 18" xfId="395"/>
    <cellStyle name="20% — акцент3 18" xfId="396"/>
    <cellStyle name="20% - Акцент3 19" xfId="397"/>
    <cellStyle name="20% — акцент3 19" xfId="398"/>
    <cellStyle name="20% - Акцент3 2" xfId="399"/>
    <cellStyle name="20% — акцент3 2" xfId="400"/>
    <cellStyle name="20% - Акцент3 2 10" xfId="401"/>
    <cellStyle name="20% — акцент3 2 10" xfId="402"/>
    <cellStyle name="20% - Акцент3 2 11" xfId="403"/>
    <cellStyle name="20% — акцент3 2 11" xfId="404"/>
    <cellStyle name="20% - Акцент3 2 12" xfId="405"/>
    <cellStyle name="20% — акцент3 2 12" xfId="406"/>
    <cellStyle name="20% - Акцент3 2 13" xfId="407"/>
    <cellStyle name="20% — акцент3 2 13" xfId="408"/>
    <cellStyle name="20% - Акцент3 2 14" xfId="409"/>
    <cellStyle name="20% — акцент3 2 14" xfId="410"/>
    <cellStyle name="20% - Акцент3 2 15" xfId="411"/>
    <cellStyle name="20% — акцент3 2 15" xfId="412"/>
    <cellStyle name="20% - Акцент3 2 16" xfId="413"/>
    <cellStyle name="20% — акцент3 2 16" xfId="414"/>
    <cellStyle name="20% - Акцент3 2 17" xfId="415"/>
    <cellStyle name="20% — акцент3 2 17" xfId="416"/>
    <cellStyle name="20% - Акцент3 2 18" xfId="417"/>
    <cellStyle name="20% - Акцент3 2 19" xfId="418"/>
    <cellStyle name="20% - Акцент3 2 2" xfId="419"/>
    <cellStyle name="20% — акцент3 2 2" xfId="420"/>
    <cellStyle name="20% - Акцент3 2 2 10" xfId="421"/>
    <cellStyle name="20% - Акцент3 2 2 11" xfId="422"/>
    <cellStyle name="20% - Акцент3 2 2 12" xfId="423"/>
    <cellStyle name="20% - Акцент3 2 2 13" xfId="424"/>
    <cellStyle name="20% - Акцент3 2 2 14" xfId="425"/>
    <cellStyle name="20% - Акцент3 2 2 15" xfId="426"/>
    <cellStyle name="20% - Акцент3 2 2 16" xfId="427"/>
    <cellStyle name="20% - Акцент3 2 2 17" xfId="428"/>
    <cellStyle name="20% - Акцент3 2 2 2" xfId="429"/>
    <cellStyle name="20% - Акцент3 2 2 3" xfId="430"/>
    <cellStyle name="20% - Акцент3 2 2 4" xfId="431"/>
    <cellStyle name="20% - Акцент3 2 2 5" xfId="432"/>
    <cellStyle name="20% - Акцент3 2 2 6" xfId="433"/>
    <cellStyle name="20% - Акцент3 2 2 7" xfId="434"/>
    <cellStyle name="20% - Акцент3 2 2 8" xfId="435"/>
    <cellStyle name="20% - Акцент3 2 2 9" xfId="436"/>
    <cellStyle name="20% - Акцент3 2 20" xfId="437"/>
    <cellStyle name="20% - Акцент3 2 21" xfId="438"/>
    <cellStyle name="20% - Акцент3 2 22" xfId="439"/>
    <cellStyle name="20% - Акцент3 2 23" xfId="440"/>
    <cellStyle name="20% - Акцент3 2 24" xfId="441"/>
    <cellStyle name="20% - Акцент3 2 25" xfId="442"/>
    <cellStyle name="20% - Акцент3 2 26" xfId="443"/>
    <cellStyle name="20% - Акцент3 2 27" xfId="444"/>
    <cellStyle name="20% - Акцент3 2 28" xfId="445"/>
    <cellStyle name="20% - Акцент3 2 29" xfId="446"/>
    <cellStyle name="20% - Акцент3 2 3" xfId="447"/>
    <cellStyle name="20% — акцент3 2 3" xfId="448"/>
    <cellStyle name="20% - Акцент3 2 3 10" xfId="449"/>
    <cellStyle name="20% - Акцент3 2 3 11" xfId="450"/>
    <cellStyle name="20% - Акцент3 2 3 12" xfId="451"/>
    <cellStyle name="20% - Акцент3 2 3 13" xfId="452"/>
    <cellStyle name="20% - Акцент3 2 3 14" xfId="453"/>
    <cellStyle name="20% - Акцент3 2 3 15" xfId="454"/>
    <cellStyle name="20% - Акцент3 2 3 16" xfId="455"/>
    <cellStyle name="20% - Акцент3 2 3 2" xfId="456"/>
    <cellStyle name="20% - Акцент3 2 3 3" xfId="457"/>
    <cellStyle name="20% - Акцент3 2 3 4" xfId="458"/>
    <cellStyle name="20% - Акцент3 2 3 5" xfId="459"/>
    <cellStyle name="20% - Акцент3 2 3 6" xfId="460"/>
    <cellStyle name="20% - Акцент3 2 3 7" xfId="461"/>
    <cellStyle name="20% - Акцент3 2 3 8" xfId="462"/>
    <cellStyle name="20% - Акцент3 2 3 9" xfId="463"/>
    <cellStyle name="20% - Акцент3 2 30" xfId="464"/>
    <cellStyle name="20% - Акцент3 2 31" xfId="465"/>
    <cellStyle name="20% - Акцент3 2 32" xfId="466"/>
    <cellStyle name="20% - Акцент3 2 33" xfId="467"/>
    <cellStyle name="20% - Акцент3 2 34" xfId="468"/>
    <cellStyle name="20% - Акцент3 2 35" xfId="469"/>
    <cellStyle name="20% - Акцент3 2 36" xfId="470"/>
    <cellStyle name="20% - Акцент3 2 37" xfId="471"/>
    <cellStyle name="20% - Акцент3 2 38" xfId="472"/>
    <cellStyle name="20% - Акцент3 2 39" xfId="473"/>
    <cellStyle name="20% - Акцент3 2 4" xfId="474"/>
    <cellStyle name="20% — акцент3 2 4" xfId="475"/>
    <cellStyle name="20% - Акцент3 2 4 10" xfId="476"/>
    <cellStyle name="20% - Акцент3 2 4 11" xfId="477"/>
    <cellStyle name="20% - Акцент3 2 4 12" xfId="478"/>
    <cellStyle name="20% - Акцент3 2 4 13" xfId="479"/>
    <cellStyle name="20% - Акцент3 2 4 14" xfId="480"/>
    <cellStyle name="20% - Акцент3 2 4 15" xfId="481"/>
    <cellStyle name="20% - Акцент3 2 4 2" xfId="482"/>
    <cellStyle name="20% - Акцент3 2 4 3" xfId="483"/>
    <cellStyle name="20% - Акцент3 2 4 4" xfId="484"/>
    <cellStyle name="20% - Акцент3 2 4 5" xfId="485"/>
    <cellStyle name="20% - Акцент3 2 4 6" xfId="486"/>
    <cellStyle name="20% - Акцент3 2 4 7" xfId="487"/>
    <cellStyle name="20% - Акцент3 2 4 8" xfId="488"/>
    <cellStyle name="20% - Акцент3 2 4 9" xfId="489"/>
    <cellStyle name="20% - Акцент3 2 40" xfId="490"/>
    <cellStyle name="20% - Акцент3 2 41" xfId="491"/>
    <cellStyle name="20% - Акцент3 2 42" xfId="492"/>
    <cellStyle name="20% - Акцент3 2 43" xfId="493"/>
    <cellStyle name="20% - Акцент3 2 5" xfId="494"/>
    <cellStyle name="20% — акцент3 2 5" xfId="495"/>
    <cellStyle name="20% - Акцент3 2 6" xfId="496"/>
    <cellStyle name="20% — акцент3 2 6" xfId="497"/>
    <cellStyle name="20% - Акцент3 2 7" xfId="498"/>
    <cellStyle name="20% — акцент3 2 7" xfId="499"/>
    <cellStyle name="20% - Акцент3 2 8" xfId="500"/>
    <cellStyle name="20% — акцент3 2 8" xfId="501"/>
    <cellStyle name="20% - Акцент3 2 9" xfId="502"/>
    <cellStyle name="20% — акцент3 2 9" xfId="503"/>
    <cellStyle name="20% - Акцент3 20" xfId="504"/>
    <cellStyle name="20% — акцент3 20" xfId="505"/>
    <cellStyle name="20% - Акцент3 21" xfId="506"/>
    <cellStyle name="20% — акцент3 21" xfId="507"/>
    <cellStyle name="20% - Акцент3 22" xfId="508"/>
    <cellStyle name="20% — акцент3 22" xfId="509"/>
    <cellStyle name="20% - Акцент3 23" xfId="510"/>
    <cellStyle name="20% — акцент3 23" xfId="511"/>
    <cellStyle name="20% - Акцент3 24" xfId="512"/>
    <cellStyle name="20% — акцент3 24" xfId="513"/>
    <cellStyle name="20% - Акцент3 25" xfId="514"/>
    <cellStyle name="20% — акцент3 25" xfId="515"/>
    <cellStyle name="20% - Акцент3 26" xfId="516"/>
    <cellStyle name="20% — акцент3 26" xfId="517"/>
    <cellStyle name="20% - Акцент3 27" xfId="518"/>
    <cellStyle name="20% — акцент3 27" xfId="519"/>
    <cellStyle name="20% - Акцент3 28" xfId="520"/>
    <cellStyle name="20% — акцент3 28" xfId="521"/>
    <cellStyle name="20% - Акцент3 29" xfId="522"/>
    <cellStyle name="20% — акцент3 29" xfId="523"/>
    <cellStyle name="20% - Акцент3 3" xfId="524"/>
    <cellStyle name="20% — акцент3 3" xfId="525"/>
    <cellStyle name="20% — акцент3 3 2" xfId="526"/>
    <cellStyle name="20% - Акцент3 30" xfId="527"/>
    <cellStyle name="20% - Акцент3 31" xfId="528"/>
    <cellStyle name="20% - Акцент3 32" xfId="529"/>
    <cellStyle name="20% - Акцент3 33" xfId="530"/>
    <cellStyle name="20% - Акцент3 34" xfId="531"/>
    <cellStyle name="20% - Акцент3 35" xfId="532"/>
    <cellStyle name="20% - Акцент3 36" xfId="533"/>
    <cellStyle name="20% - Акцент3 37" xfId="534"/>
    <cellStyle name="20% - Акцент3 38" xfId="535"/>
    <cellStyle name="20% - Акцент3 39" xfId="536"/>
    <cellStyle name="20% - Акцент3 4" xfId="537"/>
    <cellStyle name="20% — акцент3 4" xfId="538"/>
    <cellStyle name="20% — акцент3 4 2" xfId="539"/>
    <cellStyle name="20% - Акцент3 40" xfId="540"/>
    <cellStyle name="20% - Акцент3 41" xfId="541"/>
    <cellStyle name="20% - Акцент3 42" xfId="542"/>
    <cellStyle name="20% - Акцент3 43" xfId="543"/>
    <cellStyle name="20% - Акцент3 44" xfId="544"/>
    <cellStyle name="20% - Акцент3 45" xfId="545"/>
    <cellStyle name="20% - Акцент3 46" xfId="546"/>
    <cellStyle name="20% - Акцент3 47" xfId="547"/>
    <cellStyle name="20% - Акцент3 48" xfId="548"/>
    <cellStyle name="20% - Акцент3 49" xfId="549"/>
    <cellStyle name="20% - Акцент3 5" xfId="550"/>
    <cellStyle name="20% — акцент3 5" xfId="551"/>
    <cellStyle name="20% - Акцент3 50" xfId="552"/>
    <cellStyle name="20% - Акцент3 51" xfId="553"/>
    <cellStyle name="20% - Акцент3 52" xfId="554"/>
    <cellStyle name="20% - Акцент3 53" xfId="555"/>
    <cellStyle name="20% - Акцент3 6" xfId="556"/>
    <cellStyle name="20% — акцент3 6" xfId="557"/>
    <cellStyle name="20% - Акцент3 7" xfId="558"/>
    <cellStyle name="20% — акцент3 7" xfId="559"/>
    <cellStyle name="20% - Акцент3 8" xfId="560"/>
    <cellStyle name="20% — акцент3 8" xfId="561"/>
    <cellStyle name="20% - Акцент3 9" xfId="562"/>
    <cellStyle name="20% — акцент3 9" xfId="563"/>
    <cellStyle name="20% — акцент4" xfId="564"/>
    <cellStyle name="20% - Акцент4 10" xfId="565"/>
    <cellStyle name="20% — акцент4 10" xfId="566"/>
    <cellStyle name="20% - Акцент4 11" xfId="567"/>
    <cellStyle name="20% — акцент4 11" xfId="568"/>
    <cellStyle name="20% - Акцент4 12" xfId="569"/>
    <cellStyle name="20% — акцент4 12" xfId="570"/>
    <cellStyle name="20% - Акцент4 13" xfId="571"/>
    <cellStyle name="20% — акцент4 13" xfId="572"/>
    <cellStyle name="20% - Акцент4 14" xfId="573"/>
    <cellStyle name="20% — акцент4 14" xfId="574"/>
    <cellStyle name="20% - Акцент4 15" xfId="575"/>
    <cellStyle name="20% — акцент4 15" xfId="576"/>
    <cellStyle name="20% - Акцент4 16" xfId="577"/>
    <cellStyle name="20% — акцент4 16" xfId="578"/>
    <cellStyle name="20% - Акцент4 17" xfId="579"/>
    <cellStyle name="20% — акцент4 17" xfId="580"/>
    <cellStyle name="20% - Акцент4 18" xfId="581"/>
    <cellStyle name="20% — акцент4 18" xfId="582"/>
    <cellStyle name="20% - Акцент4 19" xfId="583"/>
    <cellStyle name="20% — акцент4 19" xfId="584"/>
    <cellStyle name="20% - Акцент4 2" xfId="585"/>
    <cellStyle name="20% — акцент4 2" xfId="586"/>
    <cellStyle name="20% - Акцент4 2 10" xfId="587"/>
    <cellStyle name="20% — акцент4 2 10" xfId="588"/>
    <cellStyle name="20% - Акцент4 2 11" xfId="589"/>
    <cellStyle name="20% — акцент4 2 11" xfId="590"/>
    <cellStyle name="20% - Акцент4 2 12" xfId="591"/>
    <cellStyle name="20% — акцент4 2 12" xfId="592"/>
    <cellStyle name="20% - Акцент4 2 13" xfId="593"/>
    <cellStyle name="20% — акцент4 2 13" xfId="594"/>
    <cellStyle name="20% - Акцент4 2 14" xfId="595"/>
    <cellStyle name="20% — акцент4 2 14" xfId="596"/>
    <cellStyle name="20% - Акцент4 2 15" xfId="597"/>
    <cellStyle name="20% — акцент4 2 15" xfId="598"/>
    <cellStyle name="20% - Акцент4 2 16" xfId="599"/>
    <cellStyle name="20% — акцент4 2 16" xfId="600"/>
    <cellStyle name="20% - Акцент4 2 17" xfId="601"/>
    <cellStyle name="20% — акцент4 2 17" xfId="602"/>
    <cellStyle name="20% - Акцент4 2 18" xfId="603"/>
    <cellStyle name="20% - Акцент4 2 19" xfId="604"/>
    <cellStyle name="20% - Акцент4 2 2" xfId="605"/>
    <cellStyle name="20% — акцент4 2 2" xfId="606"/>
    <cellStyle name="20% - Акцент4 2 2 10" xfId="607"/>
    <cellStyle name="20% - Акцент4 2 2 11" xfId="608"/>
    <cellStyle name="20% - Акцент4 2 2 12" xfId="609"/>
    <cellStyle name="20% - Акцент4 2 2 13" xfId="610"/>
    <cellStyle name="20% - Акцент4 2 2 14" xfId="611"/>
    <cellStyle name="20% - Акцент4 2 2 15" xfId="612"/>
    <cellStyle name="20% - Акцент4 2 2 16" xfId="613"/>
    <cellStyle name="20% - Акцент4 2 2 17" xfId="614"/>
    <cellStyle name="20% - Акцент4 2 2 2" xfId="615"/>
    <cellStyle name="20% - Акцент4 2 2 3" xfId="616"/>
    <cellStyle name="20% - Акцент4 2 2 4" xfId="617"/>
    <cellStyle name="20% - Акцент4 2 2 5" xfId="618"/>
    <cellStyle name="20% - Акцент4 2 2 6" xfId="619"/>
    <cellStyle name="20% - Акцент4 2 2 7" xfId="620"/>
    <cellStyle name="20% - Акцент4 2 2 8" xfId="621"/>
    <cellStyle name="20% - Акцент4 2 2 9" xfId="622"/>
    <cellStyle name="20% - Акцент4 2 20" xfId="623"/>
    <cellStyle name="20% - Акцент4 2 21" xfId="624"/>
    <cellStyle name="20% - Акцент4 2 22" xfId="625"/>
    <cellStyle name="20% - Акцент4 2 23" xfId="626"/>
    <cellStyle name="20% - Акцент4 2 24" xfId="627"/>
    <cellStyle name="20% - Акцент4 2 25" xfId="628"/>
    <cellStyle name="20% - Акцент4 2 26" xfId="629"/>
    <cellStyle name="20% - Акцент4 2 27" xfId="630"/>
    <cellStyle name="20% - Акцент4 2 28" xfId="631"/>
    <cellStyle name="20% - Акцент4 2 29" xfId="632"/>
    <cellStyle name="20% - Акцент4 2 3" xfId="633"/>
    <cellStyle name="20% — акцент4 2 3" xfId="634"/>
    <cellStyle name="20% - Акцент4 2 3 10" xfId="635"/>
    <cellStyle name="20% - Акцент4 2 3 11" xfId="636"/>
    <cellStyle name="20% - Акцент4 2 3 12" xfId="637"/>
    <cellStyle name="20% - Акцент4 2 3 13" xfId="638"/>
    <cellStyle name="20% - Акцент4 2 3 14" xfId="639"/>
    <cellStyle name="20% - Акцент4 2 3 15" xfId="640"/>
    <cellStyle name="20% - Акцент4 2 3 16" xfId="641"/>
    <cellStyle name="20% - Акцент4 2 3 2" xfId="642"/>
    <cellStyle name="20% - Акцент4 2 3 3" xfId="643"/>
    <cellStyle name="20% - Акцент4 2 3 4" xfId="644"/>
    <cellStyle name="20% - Акцент4 2 3 5" xfId="645"/>
    <cellStyle name="20% - Акцент4 2 3 6" xfId="646"/>
    <cellStyle name="20% - Акцент4 2 3 7" xfId="647"/>
    <cellStyle name="20% - Акцент4 2 3 8" xfId="648"/>
    <cellStyle name="20% - Акцент4 2 3 9" xfId="649"/>
    <cellStyle name="20% - Акцент4 2 30" xfId="650"/>
    <cellStyle name="20% - Акцент4 2 31" xfId="651"/>
    <cellStyle name="20% - Акцент4 2 32" xfId="652"/>
    <cellStyle name="20% - Акцент4 2 33" xfId="653"/>
    <cellStyle name="20% - Акцент4 2 34" xfId="654"/>
    <cellStyle name="20% - Акцент4 2 35" xfId="655"/>
    <cellStyle name="20% - Акцент4 2 36" xfId="656"/>
    <cellStyle name="20% - Акцент4 2 37" xfId="657"/>
    <cellStyle name="20% - Акцент4 2 38" xfId="658"/>
    <cellStyle name="20% - Акцент4 2 39" xfId="659"/>
    <cellStyle name="20% - Акцент4 2 4" xfId="660"/>
    <cellStyle name="20% — акцент4 2 4" xfId="661"/>
    <cellStyle name="20% - Акцент4 2 4 10" xfId="662"/>
    <cellStyle name="20% - Акцент4 2 4 11" xfId="663"/>
    <cellStyle name="20% - Акцент4 2 4 12" xfId="664"/>
    <cellStyle name="20% - Акцент4 2 4 13" xfId="665"/>
    <cellStyle name="20% - Акцент4 2 4 14" xfId="666"/>
    <cellStyle name="20% - Акцент4 2 4 15" xfId="667"/>
    <cellStyle name="20% - Акцент4 2 4 2" xfId="668"/>
    <cellStyle name="20% - Акцент4 2 4 3" xfId="669"/>
    <cellStyle name="20% - Акцент4 2 4 4" xfId="670"/>
    <cellStyle name="20% - Акцент4 2 4 5" xfId="671"/>
    <cellStyle name="20% - Акцент4 2 4 6" xfId="672"/>
    <cellStyle name="20% - Акцент4 2 4 7" xfId="673"/>
    <cellStyle name="20% - Акцент4 2 4 8" xfId="674"/>
    <cellStyle name="20% - Акцент4 2 4 9" xfId="675"/>
    <cellStyle name="20% - Акцент4 2 40" xfId="676"/>
    <cellStyle name="20% - Акцент4 2 41" xfId="677"/>
    <cellStyle name="20% - Акцент4 2 42" xfId="678"/>
    <cellStyle name="20% - Акцент4 2 43" xfId="679"/>
    <cellStyle name="20% - Акцент4 2 5" xfId="680"/>
    <cellStyle name="20% — акцент4 2 5" xfId="681"/>
    <cellStyle name="20% - Акцент4 2 6" xfId="682"/>
    <cellStyle name="20% — акцент4 2 6" xfId="683"/>
    <cellStyle name="20% - Акцент4 2 7" xfId="684"/>
    <cellStyle name="20% — акцент4 2 7" xfId="685"/>
    <cellStyle name="20% - Акцент4 2 8" xfId="686"/>
    <cellStyle name="20% — акцент4 2 8" xfId="687"/>
    <cellStyle name="20% - Акцент4 2 9" xfId="688"/>
    <cellStyle name="20% — акцент4 2 9" xfId="689"/>
    <cellStyle name="20% - Акцент4 20" xfId="690"/>
    <cellStyle name="20% — акцент4 20" xfId="691"/>
    <cellStyle name="20% - Акцент4 21" xfId="692"/>
    <cellStyle name="20% — акцент4 21" xfId="693"/>
    <cellStyle name="20% - Акцент4 22" xfId="694"/>
    <cellStyle name="20% — акцент4 22" xfId="695"/>
    <cellStyle name="20% - Акцент4 23" xfId="696"/>
    <cellStyle name="20% — акцент4 23" xfId="697"/>
    <cellStyle name="20% - Акцент4 24" xfId="698"/>
    <cellStyle name="20% — акцент4 24" xfId="699"/>
    <cellStyle name="20% - Акцент4 25" xfId="700"/>
    <cellStyle name="20% — акцент4 25" xfId="701"/>
    <cellStyle name="20% - Акцент4 26" xfId="702"/>
    <cellStyle name="20% — акцент4 26" xfId="703"/>
    <cellStyle name="20% - Акцент4 27" xfId="704"/>
    <cellStyle name="20% — акцент4 27" xfId="705"/>
    <cellStyle name="20% - Акцент4 28" xfId="706"/>
    <cellStyle name="20% — акцент4 28" xfId="707"/>
    <cellStyle name="20% - Акцент4 29" xfId="708"/>
    <cellStyle name="20% — акцент4 29" xfId="709"/>
    <cellStyle name="20% - Акцент4 3" xfId="710"/>
    <cellStyle name="20% — акцент4 3" xfId="711"/>
    <cellStyle name="20% — акцент4 3 2" xfId="712"/>
    <cellStyle name="20% - Акцент4 30" xfId="713"/>
    <cellStyle name="20% - Акцент4 31" xfId="714"/>
    <cellStyle name="20% - Акцент4 32" xfId="715"/>
    <cellStyle name="20% - Акцент4 33" xfId="716"/>
    <cellStyle name="20% - Акцент4 34" xfId="717"/>
    <cellStyle name="20% - Акцент4 35" xfId="718"/>
    <cellStyle name="20% - Акцент4 36" xfId="719"/>
    <cellStyle name="20% - Акцент4 37" xfId="720"/>
    <cellStyle name="20% - Акцент4 38" xfId="721"/>
    <cellStyle name="20% - Акцент4 39" xfId="722"/>
    <cellStyle name="20% - Акцент4 4" xfId="723"/>
    <cellStyle name="20% — акцент4 4" xfId="724"/>
    <cellStyle name="20% — акцент4 4 2" xfId="725"/>
    <cellStyle name="20% - Акцент4 40" xfId="726"/>
    <cellStyle name="20% - Акцент4 41" xfId="727"/>
    <cellStyle name="20% - Акцент4 42" xfId="728"/>
    <cellStyle name="20% - Акцент4 43" xfId="729"/>
    <cellStyle name="20% - Акцент4 44" xfId="730"/>
    <cellStyle name="20% - Акцент4 45" xfId="731"/>
    <cellStyle name="20% - Акцент4 46" xfId="732"/>
    <cellStyle name="20% - Акцент4 47" xfId="733"/>
    <cellStyle name="20% - Акцент4 48" xfId="734"/>
    <cellStyle name="20% - Акцент4 49" xfId="735"/>
    <cellStyle name="20% - Акцент4 5" xfId="736"/>
    <cellStyle name="20% — акцент4 5" xfId="737"/>
    <cellStyle name="20% - Акцент4 50" xfId="738"/>
    <cellStyle name="20% - Акцент4 51" xfId="739"/>
    <cellStyle name="20% - Акцент4 52" xfId="740"/>
    <cellStyle name="20% - Акцент4 53" xfId="741"/>
    <cellStyle name="20% - Акцент4 6" xfId="742"/>
    <cellStyle name="20% — акцент4 6" xfId="743"/>
    <cellStyle name="20% - Акцент4 7" xfId="744"/>
    <cellStyle name="20% — акцент4 7" xfId="745"/>
    <cellStyle name="20% - Акцент4 8" xfId="746"/>
    <cellStyle name="20% — акцент4 8" xfId="747"/>
    <cellStyle name="20% - Акцент4 9" xfId="748"/>
    <cellStyle name="20% — акцент4 9" xfId="749"/>
    <cellStyle name="20% — акцент5" xfId="750"/>
    <cellStyle name="20% - Акцент5 10" xfId="751"/>
    <cellStyle name="20% — акцент5 10" xfId="752"/>
    <cellStyle name="20% - Акцент5 11" xfId="753"/>
    <cellStyle name="20% — акцент5 11" xfId="754"/>
    <cellStyle name="20% - Акцент5 12" xfId="755"/>
    <cellStyle name="20% — акцент5 12" xfId="756"/>
    <cellStyle name="20% - Акцент5 13" xfId="757"/>
    <cellStyle name="20% — акцент5 13" xfId="758"/>
    <cellStyle name="20% - Акцент5 14" xfId="759"/>
    <cellStyle name="20% — акцент5 14" xfId="760"/>
    <cellStyle name="20% - Акцент5 15" xfId="761"/>
    <cellStyle name="20% — акцент5 15" xfId="762"/>
    <cellStyle name="20% - Акцент5 16" xfId="763"/>
    <cellStyle name="20% — акцент5 16" xfId="764"/>
    <cellStyle name="20% - Акцент5 17" xfId="765"/>
    <cellStyle name="20% — акцент5 17" xfId="766"/>
    <cellStyle name="20% - Акцент5 18" xfId="767"/>
    <cellStyle name="20% — акцент5 18" xfId="768"/>
    <cellStyle name="20% - Акцент5 19" xfId="769"/>
    <cellStyle name="20% — акцент5 19" xfId="770"/>
    <cellStyle name="20% - Акцент5 2" xfId="771"/>
    <cellStyle name="20% — акцент5 2" xfId="772"/>
    <cellStyle name="20% - Акцент5 2 10" xfId="773"/>
    <cellStyle name="20% — акцент5 2 10" xfId="774"/>
    <cellStyle name="20% - Акцент5 2 11" xfId="775"/>
    <cellStyle name="20% — акцент5 2 11" xfId="776"/>
    <cellStyle name="20% - Акцент5 2 12" xfId="777"/>
    <cellStyle name="20% — акцент5 2 12" xfId="778"/>
    <cellStyle name="20% - Акцент5 2 13" xfId="779"/>
    <cellStyle name="20% — акцент5 2 13" xfId="780"/>
    <cellStyle name="20% - Акцент5 2 14" xfId="781"/>
    <cellStyle name="20% — акцент5 2 14" xfId="782"/>
    <cellStyle name="20% - Акцент5 2 15" xfId="783"/>
    <cellStyle name="20% — акцент5 2 15" xfId="784"/>
    <cellStyle name="20% - Акцент5 2 16" xfId="785"/>
    <cellStyle name="20% — акцент5 2 16" xfId="786"/>
    <cellStyle name="20% - Акцент5 2 17" xfId="787"/>
    <cellStyle name="20% — акцент5 2 17" xfId="788"/>
    <cellStyle name="20% - Акцент5 2 18" xfId="789"/>
    <cellStyle name="20% - Акцент5 2 19" xfId="790"/>
    <cellStyle name="20% - Акцент5 2 2" xfId="791"/>
    <cellStyle name="20% — акцент5 2 2" xfId="792"/>
    <cellStyle name="20% - Акцент5 2 2 10" xfId="793"/>
    <cellStyle name="20% - Акцент5 2 2 11" xfId="794"/>
    <cellStyle name="20% - Акцент5 2 2 12" xfId="795"/>
    <cellStyle name="20% - Акцент5 2 2 13" xfId="796"/>
    <cellStyle name="20% - Акцент5 2 2 14" xfId="797"/>
    <cellStyle name="20% - Акцент5 2 2 15" xfId="798"/>
    <cellStyle name="20% - Акцент5 2 2 16" xfId="799"/>
    <cellStyle name="20% - Акцент5 2 2 17" xfId="800"/>
    <cellStyle name="20% - Акцент5 2 2 2" xfId="801"/>
    <cellStyle name="20% - Акцент5 2 2 3" xfId="802"/>
    <cellStyle name="20% - Акцент5 2 2 4" xfId="803"/>
    <cellStyle name="20% - Акцент5 2 2 5" xfId="804"/>
    <cellStyle name="20% - Акцент5 2 2 6" xfId="805"/>
    <cellStyle name="20% - Акцент5 2 2 7" xfId="806"/>
    <cellStyle name="20% - Акцент5 2 2 8" xfId="807"/>
    <cellStyle name="20% - Акцент5 2 2 9" xfId="808"/>
    <cellStyle name="20% - Акцент5 2 20" xfId="809"/>
    <cellStyle name="20% - Акцент5 2 21" xfId="810"/>
    <cellStyle name="20% - Акцент5 2 22" xfId="811"/>
    <cellStyle name="20% - Акцент5 2 23" xfId="812"/>
    <cellStyle name="20% - Акцент5 2 24" xfId="813"/>
    <cellStyle name="20% - Акцент5 2 25" xfId="814"/>
    <cellStyle name="20% - Акцент5 2 26" xfId="815"/>
    <cellStyle name="20% - Акцент5 2 27" xfId="816"/>
    <cellStyle name="20% - Акцент5 2 28" xfId="817"/>
    <cellStyle name="20% - Акцент5 2 29" xfId="818"/>
    <cellStyle name="20% - Акцент5 2 3" xfId="819"/>
    <cellStyle name="20% — акцент5 2 3" xfId="820"/>
    <cellStyle name="20% - Акцент5 2 3 10" xfId="821"/>
    <cellStyle name="20% - Акцент5 2 3 11" xfId="822"/>
    <cellStyle name="20% - Акцент5 2 3 12" xfId="823"/>
    <cellStyle name="20% - Акцент5 2 3 13" xfId="824"/>
    <cellStyle name="20% - Акцент5 2 3 14" xfId="825"/>
    <cellStyle name="20% - Акцент5 2 3 15" xfId="826"/>
    <cellStyle name="20% - Акцент5 2 3 16" xfId="827"/>
    <cellStyle name="20% - Акцент5 2 3 2" xfId="828"/>
    <cellStyle name="20% - Акцент5 2 3 3" xfId="829"/>
    <cellStyle name="20% - Акцент5 2 3 4" xfId="830"/>
    <cellStyle name="20% - Акцент5 2 3 5" xfId="831"/>
    <cellStyle name="20% - Акцент5 2 3 6" xfId="832"/>
    <cellStyle name="20% - Акцент5 2 3 7" xfId="833"/>
    <cellStyle name="20% - Акцент5 2 3 8" xfId="834"/>
    <cellStyle name="20% - Акцент5 2 3 9" xfId="835"/>
    <cellStyle name="20% - Акцент5 2 30" xfId="836"/>
    <cellStyle name="20% - Акцент5 2 31" xfId="837"/>
    <cellStyle name="20% - Акцент5 2 32" xfId="838"/>
    <cellStyle name="20% - Акцент5 2 33" xfId="839"/>
    <cellStyle name="20% - Акцент5 2 34" xfId="840"/>
    <cellStyle name="20% - Акцент5 2 35" xfId="841"/>
    <cellStyle name="20% - Акцент5 2 36" xfId="842"/>
    <cellStyle name="20% - Акцент5 2 37" xfId="843"/>
    <cellStyle name="20% - Акцент5 2 38" xfId="844"/>
    <cellStyle name="20% - Акцент5 2 39" xfId="845"/>
    <cellStyle name="20% - Акцент5 2 4" xfId="846"/>
    <cellStyle name="20% — акцент5 2 4" xfId="847"/>
    <cellStyle name="20% - Акцент5 2 4 10" xfId="848"/>
    <cellStyle name="20% - Акцент5 2 4 11" xfId="849"/>
    <cellStyle name="20% - Акцент5 2 4 12" xfId="850"/>
    <cellStyle name="20% - Акцент5 2 4 13" xfId="851"/>
    <cellStyle name="20% - Акцент5 2 4 14" xfId="852"/>
    <cellStyle name="20% - Акцент5 2 4 15" xfId="853"/>
    <cellStyle name="20% - Акцент5 2 4 2" xfId="854"/>
    <cellStyle name="20% - Акцент5 2 4 3" xfId="855"/>
    <cellStyle name="20% - Акцент5 2 4 4" xfId="856"/>
    <cellStyle name="20% - Акцент5 2 4 5" xfId="857"/>
    <cellStyle name="20% - Акцент5 2 4 6" xfId="858"/>
    <cellStyle name="20% - Акцент5 2 4 7" xfId="859"/>
    <cellStyle name="20% - Акцент5 2 4 8" xfId="860"/>
    <cellStyle name="20% - Акцент5 2 4 9" xfId="861"/>
    <cellStyle name="20% - Акцент5 2 40" xfId="862"/>
    <cellStyle name="20% - Акцент5 2 41" xfId="863"/>
    <cellStyle name="20% - Акцент5 2 42" xfId="864"/>
    <cellStyle name="20% - Акцент5 2 43" xfId="865"/>
    <cellStyle name="20% - Акцент5 2 5" xfId="866"/>
    <cellStyle name="20% — акцент5 2 5" xfId="867"/>
    <cellStyle name="20% - Акцент5 2 6" xfId="868"/>
    <cellStyle name="20% — акцент5 2 6" xfId="869"/>
    <cellStyle name="20% - Акцент5 2 7" xfId="870"/>
    <cellStyle name="20% — акцент5 2 7" xfId="871"/>
    <cellStyle name="20% - Акцент5 2 8" xfId="872"/>
    <cellStyle name="20% — акцент5 2 8" xfId="873"/>
    <cellStyle name="20% - Акцент5 2 9" xfId="874"/>
    <cellStyle name="20% — акцент5 2 9" xfId="875"/>
    <cellStyle name="20% - Акцент5 20" xfId="876"/>
    <cellStyle name="20% — акцент5 20" xfId="877"/>
    <cellStyle name="20% - Акцент5 21" xfId="878"/>
    <cellStyle name="20% — акцент5 21" xfId="879"/>
    <cellStyle name="20% - Акцент5 22" xfId="880"/>
    <cellStyle name="20% — акцент5 22" xfId="881"/>
    <cellStyle name="20% - Акцент5 23" xfId="882"/>
    <cellStyle name="20% — акцент5 23" xfId="883"/>
    <cellStyle name="20% - Акцент5 24" xfId="884"/>
    <cellStyle name="20% — акцент5 24" xfId="885"/>
    <cellStyle name="20% - Акцент5 25" xfId="886"/>
    <cellStyle name="20% — акцент5 25" xfId="887"/>
    <cellStyle name="20% - Акцент5 26" xfId="888"/>
    <cellStyle name="20% — акцент5 26" xfId="889"/>
    <cellStyle name="20% - Акцент5 27" xfId="890"/>
    <cellStyle name="20% — акцент5 27" xfId="891"/>
    <cellStyle name="20% - Акцент5 28" xfId="892"/>
    <cellStyle name="20% — акцент5 28" xfId="893"/>
    <cellStyle name="20% - Акцент5 29" xfId="894"/>
    <cellStyle name="20% — акцент5 29" xfId="895"/>
    <cellStyle name="20% - Акцент5 3" xfId="896"/>
    <cellStyle name="20% — акцент5 3" xfId="897"/>
    <cellStyle name="20% — акцент5 3 2" xfId="898"/>
    <cellStyle name="20% - Акцент5 30" xfId="899"/>
    <cellStyle name="20% - Акцент5 31" xfId="900"/>
    <cellStyle name="20% - Акцент5 32" xfId="901"/>
    <cellStyle name="20% - Акцент5 33" xfId="902"/>
    <cellStyle name="20% - Акцент5 34" xfId="903"/>
    <cellStyle name="20% - Акцент5 35" xfId="904"/>
    <cellStyle name="20% - Акцент5 36" xfId="905"/>
    <cellStyle name="20% - Акцент5 37" xfId="906"/>
    <cellStyle name="20% - Акцент5 38" xfId="907"/>
    <cellStyle name="20% - Акцент5 39" xfId="908"/>
    <cellStyle name="20% - Акцент5 4" xfId="909"/>
    <cellStyle name="20% — акцент5 4" xfId="910"/>
    <cellStyle name="20% — акцент5 4 2" xfId="911"/>
    <cellStyle name="20% - Акцент5 40" xfId="912"/>
    <cellStyle name="20% - Акцент5 41" xfId="913"/>
    <cellStyle name="20% - Акцент5 42" xfId="914"/>
    <cellStyle name="20% - Акцент5 43" xfId="915"/>
    <cellStyle name="20% - Акцент5 44" xfId="916"/>
    <cellStyle name="20% - Акцент5 45" xfId="917"/>
    <cellStyle name="20% - Акцент5 46" xfId="918"/>
    <cellStyle name="20% - Акцент5 47" xfId="919"/>
    <cellStyle name="20% - Акцент5 48" xfId="920"/>
    <cellStyle name="20% - Акцент5 49" xfId="921"/>
    <cellStyle name="20% - Акцент5 5" xfId="922"/>
    <cellStyle name="20% — акцент5 5" xfId="923"/>
    <cellStyle name="20% - Акцент5 50" xfId="924"/>
    <cellStyle name="20% - Акцент5 51" xfId="925"/>
    <cellStyle name="20% - Акцент5 52" xfId="926"/>
    <cellStyle name="20% - Акцент5 53" xfId="927"/>
    <cellStyle name="20% - Акцент5 6" xfId="928"/>
    <cellStyle name="20% — акцент5 6" xfId="929"/>
    <cellStyle name="20% - Акцент5 7" xfId="930"/>
    <cellStyle name="20% — акцент5 7" xfId="931"/>
    <cellStyle name="20% - Акцент5 8" xfId="932"/>
    <cellStyle name="20% — акцент5 8" xfId="933"/>
    <cellStyle name="20% - Акцент5 9" xfId="934"/>
    <cellStyle name="20% — акцент5 9" xfId="935"/>
    <cellStyle name="20% — акцент6" xfId="936"/>
    <cellStyle name="20% - Акцент6 10" xfId="937"/>
    <cellStyle name="20% — акцент6 10" xfId="938"/>
    <cellStyle name="20% - Акцент6 11" xfId="939"/>
    <cellStyle name="20% — акцент6 11" xfId="940"/>
    <cellStyle name="20% - Акцент6 12" xfId="941"/>
    <cellStyle name="20% — акцент6 12" xfId="942"/>
    <cellStyle name="20% - Акцент6 13" xfId="943"/>
    <cellStyle name="20% — акцент6 13" xfId="944"/>
    <cellStyle name="20% - Акцент6 14" xfId="945"/>
    <cellStyle name="20% — акцент6 14" xfId="946"/>
    <cellStyle name="20% - Акцент6 15" xfId="947"/>
    <cellStyle name="20% — акцент6 15" xfId="948"/>
    <cellStyle name="20% - Акцент6 16" xfId="949"/>
    <cellStyle name="20% — акцент6 16" xfId="950"/>
    <cellStyle name="20% - Акцент6 17" xfId="951"/>
    <cellStyle name="20% — акцент6 17" xfId="952"/>
    <cellStyle name="20% - Акцент6 18" xfId="953"/>
    <cellStyle name="20% — акцент6 18" xfId="954"/>
    <cellStyle name="20% - Акцент6 19" xfId="955"/>
    <cellStyle name="20% — акцент6 19" xfId="956"/>
    <cellStyle name="20% - Акцент6 2" xfId="957"/>
    <cellStyle name="20% — акцент6 2" xfId="958"/>
    <cellStyle name="20% - Акцент6 2 10" xfId="959"/>
    <cellStyle name="20% — акцент6 2 10" xfId="960"/>
    <cellStyle name="20% - Акцент6 2 11" xfId="961"/>
    <cellStyle name="20% — акцент6 2 11" xfId="962"/>
    <cellStyle name="20% - Акцент6 2 12" xfId="963"/>
    <cellStyle name="20% — акцент6 2 12" xfId="964"/>
    <cellStyle name="20% - Акцент6 2 13" xfId="965"/>
    <cellStyle name="20% — акцент6 2 13" xfId="966"/>
    <cellStyle name="20% - Акцент6 2 14" xfId="967"/>
    <cellStyle name="20% — акцент6 2 14" xfId="968"/>
    <cellStyle name="20% - Акцент6 2 15" xfId="969"/>
    <cellStyle name="20% — акцент6 2 15" xfId="970"/>
    <cellStyle name="20% - Акцент6 2 16" xfId="971"/>
    <cellStyle name="20% — акцент6 2 16" xfId="972"/>
    <cellStyle name="20% - Акцент6 2 17" xfId="973"/>
    <cellStyle name="20% — акцент6 2 17" xfId="974"/>
    <cellStyle name="20% - Акцент6 2 18" xfId="975"/>
    <cellStyle name="20% - Акцент6 2 19" xfId="976"/>
    <cellStyle name="20% - Акцент6 2 2" xfId="977"/>
    <cellStyle name="20% — акцент6 2 2" xfId="978"/>
    <cellStyle name="20% - Акцент6 2 2 10" xfId="979"/>
    <cellStyle name="20% - Акцент6 2 2 11" xfId="980"/>
    <cellStyle name="20% - Акцент6 2 2 12" xfId="981"/>
    <cellStyle name="20% - Акцент6 2 2 13" xfId="982"/>
    <cellStyle name="20% - Акцент6 2 2 14" xfId="983"/>
    <cellStyle name="20% - Акцент6 2 2 15" xfId="984"/>
    <cellStyle name="20% - Акцент6 2 2 16" xfId="985"/>
    <cellStyle name="20% - Акцент6 2 2 17" xfId="986"/>
    <cellStyle name="20% - Акцент6 2 2 2" xfId="987"/>
    <cellStyle name="20% - Акцент6 2 2 3" xfId="988"/>
    <cellStyle name="20% - Акцент6 2 2 4" xfId="989"/>
    <cellStyle name="20% - Акцент6 2 2 5" xfId="990"/>
    <cellStyle name="20% - Акцент6 2 2 6" xfId="991"/>
    <cellStyle name="20% - Акцент6 2 2 7" xfId="992"/>
    <cellStyle name="20% - Акцент6 2 2 8" xfId="993"/>
    <cellStyle name="20% - Акцент6 2 2 9" xfId="994"/>
    <cellStyle name="20% - Акцент6 2 20" xfId="995"/>
    <cellStyle name="20% - Акцент6 2 21" xfId="996"/>
    <cellStyle name="20% - Акцент6 2 22" xfId="997"/>
    <cellStyle name="20% - Акцент6 2 23" xfId="998"/>
    <cellStyle name="20% - Акцент6 2 24" xfId="999"/>
    <cellStyle name="20% - Акцент6 2 25" xfId="1000"/>
    <cellStyle name="20% - Акцент6 2 26" xfId="1001"/>
    <cellStyle name="20% - Акцент6 2 27" xfId="1002"/>
    <cellStyle name="20% - Акцент6 2 28" xfId="1003"/>
    <cellStyle name="20% - Акцент6 2 29" xfId="1004"/>
    <cellStyle name="20% - Акцент6 2 3" xfId="1005"/>
    <cellStyle name="20% — акцент6 2 3" xfId="1006"/>
    <cellStyle name="20% - Акцент6 2 3 10" xfId="1007"/>
    <cellStyle name="20% - Акцент6 2 3 11" xfId="1008"/>
    <cellStyle name="20% - Акцент6 2 3 12" xfId="1009"/>
    <cellStyle name="20% - Акцент6 2 3 13" xfId="1010"/>
    <cellStyle name="20% - Акцент6 2 3 14" xfId="1011"/>
    <cellStyle name="20% - Акцент6 2 3 15" xfId="1012"/>
    <cellStyle name="20% - Акцент6 2 3 16" xfId="1013"/>
    <cellStyle name="20% - Акцент6 2 3 2" xfId="1014"/>
    <cellStyle name="20% - Акцент6 2 3 3" xfId="1015"/>
    <cellStyle name="20% - Акцент6 2 3 4" xfId="1016"/>
    <cellStyle name="20% - Акцент6 2 3 5" xfId="1017"/>
    <cellStyle name="20% - Акцент6 2 3 6" xfId="1018"/>
    <cellStyle name="20% - Акцент6 2 3 7" xfId="1019"/>
    <cellStyle name="20% - Акцент6 2 3 8" xfId="1020"/>
    <cellStyle name="20% - Акцент6 2 3 9" xfId="1021"/>
    <cellStyle name="20% - Акцент6 2 30" xfId="1022"/>
    <cellStyle name="20% - Акцент6 2 31" xfId="1023"/>
    <cellStyle name="20% - Акцент6 2 32" xfId="1024"/>
    <cellStyle name="20% - Акцент6 2 33" xfId="1025"/>
    <cellStyle name="20% - Акцент6 2 34" xfId="1026"/>
    <cellStyle name="20% - Акцент6 2 35" xfId="1027"/>
    <cellStyle name="20% - Акцент6 2 36" xfId="1028"/>
    <cellStyle name="20% - Акцент6 2 37" xfId="1029"/>
    <cellStyle name="20% - Акцент6 2 38" xfId="1030"/>
    <cellStyle name="20% - Акцент6 2 39" xfId="1031"/>
    <cellStyle name="20% - Акцент6 2 4" xfId="1032"/>
    <cellStyle name="20% — акцент6 2 4" xfId="1033"/>
    <cellStyle name="20% - Акцент6 2 4 10" xfId="1034"/>
    <cellStyle name="20% - Акцент6 2 4 11" xfId="1035"/>
    <cellStyle name="20% - Акцент6 2 4 12" xfId="1036"/>
    <cellStyle name="20% - Акцент6 2 4 13" xfId="1037"/>
    <cellStyle name="20% - Акцент6 2 4 14" xfId="1038"/>
    <cellStyle name="20% - Акцент6 2 4 15" xfId="1039"/>
    <cellStyle name="20% - Акцент6 2 4 2" xfId="1040"/>
    <cellStyle name="20% - Акцент6 2 4 3" xfId="1041"/>
    <cellStyle name="20% - Акцент6 2 4 4" xfId="1042"/>
    <cellStyle name="20% - Акцент6 2 4 5" xfId="1043"/>
    <cellStyle name="20% - Акцент6 2 4 6" xfId="1044"/>
    <cellStyle name="20% - Акцент6 2 4 7" xfId="1045"/>
    <cellStyle name="20% - Акцент6 2 4 8" xfId="1046"/>
    <cellStyle name="20% - Акцент6 2 4 9" xfId="1047"/>
    <cellStyle name="20% - Акцент6 2 40" xfId="1048"/>
    <cellStyle name="20% - Акцент6 2 41" xfId="1049"/>
    <cellStyle name="20% - Акцент6 2 42" xfId="1050"/>
    <cellStyle name="20% - Акцент6 2 43" xfId="1051"/>
    <cellStyle name="20% - Акцент6 2 5" xfId="1052"/>
    <cellStyle name="20% — акцент6 2 5" xfId="1053"/>
    <cellStyle name="20% - Акцент6 2 6" xfId="1054"/>
    <cellStyle name="20% — акцент6 2 6" xfId="1055"/>
    <cellStyle name="20% - Акцент6 2 7" xfId="1056"/>
    <cellStyle name="20% — акцент6 2 7" xfId="1057"/>
    <cellStyle name="20% - Акцент6 2 8" xfId="1058"/>
    <cellStyle name="20% — акцент6 2 8" xfId="1059"/>
    <cellStyle name="20% - Акцент6 2 9" xfId="1060"/>
    <cellStyle name="20% — акцент6 2 9" xfId="1061"/>
    <cellStyle name="20% - Акцент6 20" xfId="1062"/>
    <cellStyle name="20% — акцент6 20" xfId="1063"/>
    <cellStyle name="20% - Акцент6 21" xfId="1064"/>
    <cellStyle name="20% — акцент6 21" xfId="1065"/>
    <cellStyle name="20% - Акцент6 22" xfId="1066"/>
    <cellStyle name="20% — акцент6 22" xfId="1067"/>
    <cellStyle name="20% - Акцент6 23" xfId="1068"/>
    <cellStyle name="20% — акцент6 23" xfId="1069"/>
    <cellStyle name="20% - Акцент6 24" xfId="1070"/>
    <cellStyle name="20% — акцент6 24" xfId="1071"/>
    <cellStyle name="20% - Акцент6 25" xfId="1072"/>
    <cellStyle name="20% — акцент6 25" xfId="1073"/>
    <cellStyle name="20% - Акцент6 26" xfId="1074"/>
    <cellStyle name="20% — акцент6 26" xfId="1075"/>
    <cellStyle name="20% - Акцент6 27" xfId="1076"/>
    <cellStyle name="20% — акцент6 27" xfId="1077"/>
    <cellStyle name="20% - Акцент6 28" xfId="1078"/>
    <cellStyle name="20% — акцент6 28" xfId="1079"/>
    <cellStyle name="20% - Акцент6 29" xfId="1080"/>
    <cellStyle name="20% — акцент6 29" xfId="1081"/>
    <cellStyle name="20% - Акцент6 3" xfId="1082"/>
    <cellStyle name="20% — акцент6 3" xfId="1083"/>
    <cellStyle name="20% — акцент6 3 2" xfId="1084"/>
    <cellStyle name="20% - Акцент6 30" xfId="1085"/>
    <cellStyle name="20% - Акцент6 31" xfId="1086"/>
    <cellStyle name="20% - Акцент6 32" xfId="1087"/>
    <cellStyle name="20% - Акцент6 33" xfId="1088"/>
    <cellStyle name="20% - Акцент6 34" xfId="1089"/>
    <cellStyle name="20% - Акцент6 35" xfId="1090"/>
    <cellStyle name="20% - Акцент6 36" xfId="1091"/>
    <cellStyle name="20% - Акцент6 37" xfId="1092"/>
    <cellStyle name="20% - Акцент6 38" xfId="1093"/>
    <cellStyle name="20% - Акцент6 39" xfId="1094"/>
    <cellStyle name="20% - Акцент6 4" xfId="1095"/>
    <cellStyle name="20% — акцент6 4" xfId="1096"/>
    <cellStyle name="20% — акцент6 4 2" xfId="1097"/>
    <cellStyle name="20% - Акцент6 40" xfId="1098"/>
    <cellStyle name="20% - Акцент6 41" xfId="1099"/>
    <cellStyle name="20% - Акцент6 42" xfId="1100"/>
    <cellStyle name="20% - Акцент6 43" xfId="1101"/>
    <cellStyle name="20% - Акцент6 44" xfId="1102"/>
    <cellStyle name="20% - Акцент6 45" xfId="1103"/>
    <cellStyle name="20% - Акцент6 46" xfId="1104"/>
    <cellStyle name="20% - Акцент6 47" xfId="1105"/>
    <cellStyle name="20% - Акцент6 48" xfId="1106"/>
    <cellStyle name="20% - Акцент6 49" xfId="1107"/>
    <cellStyle name="20% - Акцент6 5" xfId="1108"/>
    <cellStyle name="20% — акцент6 5" xfId="1109"/>
    <cellStyle name="20% - Акцент6 50" xfId="1110"/>
    <cellStyle name="20% - Акцент6 51" xfId="1111"/>
    <cellStyle name="20% - Акцент6 52" xfId="1112"/>
    <cellStyle name="20% - Акцент6 53" xfId="1113"/>
    <cellStyle name="20% - Акцент6 6" xfId="1114"/>
    <cellStyle name="20% — акцент6 6" xfId="1115"/>
    <cellStyle name="20% - Акцент6 7" xfId="1116"/>
    <cellStyle name="20% — акцент6 7" xfId="1117"/>
    <cellStyle name="20% - Акцент6 8" xfId="1118"/>
    <cellStyle name="20% — акцент6 8" xfId="1119"/>
    <cellStyle name="20% - Акцент6 9" xfId="1120"/>
    <cellStyle name="20% — акцент6 9" xfId="1121"/>
    <cellStyle name="40% — акцент1" xfId="1122"/>
    <cellStyle name="40% - Акцент1 10" xfId="1123"/>
    <cellStyle name="40% — акцент1 10" xfId="1124"/>
    <cellStyle name="40% - Акцент1 11" xfId="1125"/>
    <cellStyle name="40% — акцент1 11" xfId="1126"/>
    <cellStyle name="40% - Акцент1 12" xfId="1127"/>
    <cellStyle name="40% — акцент1 12" xfId="1128"/>
    <cellStyle name="40% - Акцент1 13" xfId="1129"/>
    <cellStyle name="40% — акцент1 13" xfId="1130"/>
    <cellStyle name="40% - Акцент1 14" xfId="1131"/>
    <cellStyle name="40% — акцент1 14" xfId="1132"/>
    <cellStyle name="40% - Акцент1 15" xfId="1133"/>
    <cellStyle name="40% — акцент1 15" xfId="1134"/>
    <cellStyle name="40% - Акцент1 16" xfId="1135"/>
    <cellStyle name="40% — акцент1 16" xfId="1136"/>
    <cellStyle name="40% - Акцент1 17" xfId="1137"/>
    <cellStyle name="40% — акцент1 17" xfId="1138"/>
    <cellStyle name="40% - Акцент1 18" xfId="1139"/>
    <cellStyle name="40% — акцент1 18" xfId="1140"/>
    <cellStyle name="40% - Акцент1 19" xfId="1141"/>
    <cellStyle name="40% — акцент1 19" xfId="1142"/>
    <cellStyle name="40% - Акцент1 2" xfId="1143"/>
    <cellStyle name="40% — акцент1 2" xfId="1144"/>
    <cellStyle name="40% - Акцент1 2 10" xfId="1145"/>
    <cellStyle name="40% — акцент1 2 10" xfId="1146"/>
    <cellStyle name="40% - Акцент1 2 11" xfId="1147"/>
    <cellStyle name="40% — акцент1 2 11" xfId="1148"/>
    <cellStyle name="40% - Акцент1 2 12" xfId="1149"/>
    <cellStyle name="40% — акцент1 2 12" xfId="1150"/>
    <cellStyle name="40% - Акцент1 2 13" xfId="1151"/>
    <cellStyle name="40% — акцент1 2 13" xfId="1152"/>
    <cellStyle name="40% - Акцент1 2 14" xfId="1153"/>
    <cellStyle name="40% — акцент1 2 14" xfId="1154"/>
    <cellStyle name="40% - Акцент1 2 15" xfId="1155"/>
    <cellStyle name="40% — акцент1 2 15" xfId="1156"/>
    <cellStyle name="40% - Акцент1 2 16" xfId="1157"/>
    <cellStyle name="40% — акцент1 2 16" xfId="1158"/>
    <cellStyle name="40% - Акцент1 2 17" xfId="1159"/>
    <cellStyle name="40% — акцент1 2 17" xfId="1160"/>
    <cellStyle name="40% - Акцент1 2 18" xfId="1161"/>
    <cellStyle name="40% - Акцент1 2 19" xfId="1162"/>
    <cellStyle name="40% - Акцент1 2 2" xfId="1163"/>
    <cellStyle name="40% — акцент1 2 2" xfId="1164"/>
    <cellStyle name="40% - Акцент1 2 2 10" xfId="1165"/>
    <cellStyle name="40% - Акцент1 2 2 11" xfId="1166"/>
    <cellStyle name="40% - Акцент1 2 2 12" xfId="1167"/>
    <cellStyle name="40% - Акцент1 2 2 13" xfId="1168"/>
    <cellStyle name="40% - Акцент1 2 2 14" xfId="1169"/>
    <cellStyle name="40% - Акцент1 2 2 15" xfId="1170"/>
    <cellStyle name="40% - Акцент1 2 2 16" xfId="1171"/>
    <cellStyle name="40% - Акцент1 2 2 17" xfId="1172"/>
    <cellStyle name="40% - Акцент1 2 2 2" xfId="1173"/>
    <cellStyle name="40% - Акцент1 2 2 3" xfId="1174"/>
    <cellStyle name="40% - Акцент1 2 2 4" xfId="1175"/>
    <cellStyle name="40% - Акцент1 2 2 5" xfId="1176"/>
    <cellStyle name="40% - Акцент1 2 2 6" xfId="1177"/>
    <cellStyle name="40% - Акцент1 2 2 7" xfId="1178"/>
    <cellStyle name="40% - Акцент1 2 2 8" xfId="1179"/>
    <cellStyle name="40% - Акцент1 2 2 9" xfId="1180"/>
    <cellStyle name="40% - Акцент1 2 20" xfId="1181"/>
    <cellStyle name="40% - Акцент1 2 21" xfId="1182"/>
    <cellStyle name="40% - Акцент1 2 22" xfId="1183"/>
    <cellStyle name="40% - Акцент1 2 23" xfId="1184"/>
    <cellStyle name="40% - Акцент1 2 24" xfId="1185"/>
    <cellStyle name="40% - Акцент1 2 25" xfId="1186"/>
    <cellStyle name="40% - Акцент1 2 26" xfId="1187"/>
    <cellStyle name="40% - Акцент1 2 27" xfId="1188"/>
    <cellStyle name="40% - Акцент1 2 28" xfId="1189"/>
    <cellStyle name="40% - Акцент1 2 29" xfId="1190"/>
    <cellStyle name="40% - Акцент1 2 3" xfId="1191"/>
    <cellStyle name="40% — акцент1 2 3" xfId="1192"/>
    <cellStyle name="40% - Акцент1 2 3 10" xfId="1193"/>
    <cellStyle name="40% - Акцент1 2 3 11" xfId="1194"/>
    <cellStyle name="40% - Акцент1 2 3 12" xfId="1195"/>
    <cellStyle name="40% - Акцент1 2 3 13" xfId="1196"/>
    <cellStyle name="40% - Акцент1 2 3 14" xfId="1197"/>
    <cellStyle name="40% - Акцент1 2 3 15" xfId="1198"/>
    <cellStyle name="40% - Акцент1 2 3 16" xfId="1199"/>
    <cellStyle name="40% - Акцент1 2 3 2" xfId="1200"/>
    <cellStyle name="40% - Акцент1 2 3 3" xfId="1201"/>
    <cellStyle name="40% - Акцент1 2 3 4" xfId="1202"/>
    <cellStyle name="40% - Акцент1 2 3 5" xfId="1203"/>
    <cellStyle name="40% - Акцент1 2 3 6" xfId="1204"/>
    <cellStyle name="40% - Акцент1 2 3 7" xfId="1205"/>
    <cellStyle name="40% - Акцент1 2 3 8" xfId="1206"/>
    <cellStyle name="40% - Акцент1 2 3 9" xfId="1207"/>
    <cellStyle name="40% - Акцент1 2 30" xfId="1208"/>
    <cellStyle name="40% - Акцент1 2 31" xfId="1209"/>
    <cellStyle name="40% - Акцент1 2 32" xfId="1210"/>
    <cellStyle name="40% - Акцент1 2 33" xfId="1211"/>
    <cellStyle name="40% - Акцент1 2 34" xfId="1212"/>
    <cellStyle name="40% - Акцент1 2 35" xfId="1213"/>
    <cellStyle name="40% - Акцент1 2 36" xfId="1214"/>
    <cellStyle name="40% - Акцент1 2 37" xfId="1215"/>
    <cellStyle name="40% - Акцент1 2 38" xfId="1216"/>
    <cellStyle name="40% - Акцент1 2 39" xfId="1217"/>
    <cellStyle name="40% - Акцент1 2 4" xfId="1218"/>
    <cellStyle name="40% — акцент1 2 4" xfId="1219"/>
    <cellStyle name="40% - Акцент1 2 4 10" xfId="1220"/>
    <cellStyle name="40% - Акцент1 2 4 11" xfId="1221"/>
    <cellStyle name="40% - Акцент1 2 4 12" xfId="1222"/>
    <cellStyle name="40% - Акцент1 2 4 13" xfId="1223"/>
    <cellStyle name="40% - Акцент1 2 4 14" xfId="1224"/>
    <cellStyle name="40% - Акцент1 2 4 15" xfId="1225"/>
    <cellStyle name="40% - Акцент1 2 4 2" xfId="1226"/>
    <cellStyle name="40% - Акцент1 2 4 3" xfId="1227"/>
    <cellStyle name="40% - Акцент1 2 4 4" xfId="1228"/>
    <cellStyle name="40% - Акцент1 2 4 5" xfId="1229"/>
    <cellStyle name="40% - Акцент1 2 4 6" xfId="1230"/>
    <cellStyle name="40% - Акцент1 2 4 7" xfId="1231"/>
    <cellStyle name="40% - Акцент1 2 4 8" xfId="1232"/>
    <cellStyle name="40% - Акцент1 2 4 9" xfId="1233"/>
    <cellStyle name="40% - Акцент1 2 40" xfId="1234"/>
    <cellStyle name="40% - Акцент1 2 41" xfId="1235"/>
    <cellStyle name="40% - Акцент1 2 42" xfId="1236"/>
    <cellStyle name="40% - Акцент1 2 43" xfId="1237"/>
    <cellStyle name="40% - Акцент1 2 5" xfId="1238"/>
    <cellStyle name="40% — акцент1 2 5" xfId="1239"/>
    <cellStyle name="40% - Акцент1 2 6" xfId="1240"/>
    <cellStyle name="40% — акцент1 2 6" xfId="1241"/>
    <cellStyle name="40% - Акцент1 2 7" xfId="1242"/>
    <cellStyle name="40% — акцент1 2 7" xfId="1243"/>
    <cellStyle name="40% - Акцент1 2 8" xfId="1244"/>
    <cellStyle name="40% — акцент1 2 8" xfId="1245"/>
    <cellStyle name="40% - Акцент1 2 9" xfId="1246"/>
    <cellStyle name="40% — акцент1 2 9" xfId="1247"/>
    <cellStyle name="40% - Акцент1 20" xfId="1248"/>
    <cellStyle name="40% — акцент1 20" xfId="1249"/>
    <cellStyle name="40% - Акцент1 21" xfId="1250"/>
    <cellStyle name="40% — акцент1 21" xfId="1251"/>
    <cellStyle name="40% - Акцент1 22" xfId="1252"/>
    <cellStyle name="40% — акцент1 22" xfId="1253"/>
    <cellStyle name="40% - Акцент1 23" xfId="1254"/>
    <cellStyle name="40% — акцент1 23" xfId="1255"/>
    <cellStyle name="40% - Акцент1 24" xfId="1256"/>
    <cellStyle name="40% — акцент1 24" xfId="1257"/>
    <cellStyle name="40% - Акцент1 25" xfId="1258"/>
    <cellStyle name="40% — акцент1 25" xfId="1259"/>
    <cellStyle name="40% - Акцент1 26" xfId="1260"/>
    <cellStyle name="40% — акцент1 26" xfId="1261"/>
    <cellStyle name="40% - Акцент1 27" xfId="1262"/>
    <cellStyle name="40% — акцент1 27" xfId="1263"/>
    <cellStyle name="40% - Акцент1 28" xfId="1264"/>
    <cellStyle name="40% — акцент1 28" xfId="1265"/>
    <cellStyle name="40% - Акцент1 29" xfId="1266"/>
    <cellStyle name="40% — акцент1 29" xfId="1267"/>
    <cellStyle name="40% - Акцент1 3" xfId="1268"/>
    <cellStyle name="40% — акцент1 3" xfId="1269"/>
    <cellStyle name="40% — акцент1 3 2" xfId="1270"/>
    <cellStyle name="40% - Акцент1 30" xfId="1271"/>
    <cellStyle name="40% - Акцент1 31" xfId="1272"/>
    <cellStyle name="40% - Акцент1 32" xfId="1273"/>
    <cellStyle name="40% - Акцент1 33" xfId="1274"/>
    <cellStyle name="40% - Акцент1 34" xfId="1275"/>
    <cellStyle name="40% - Акцент1 35" xfId="1276"/>
    <cellStyle name="40% - Акцент1 36" xfId="1277"/>
    <cellStyle name="40% - Акцент1 37" xfId="1278"/>
    <cellStyle name="40% - Акцент1 38" xfId="1279"/>
    <cellStyle name="40% - Акцент1 39" xfId="1280"/>
    <cellStyle name="40% - Акцент1 4" xfId="1281"/>
    <cellStyle name="40% — акцент1 4" xfId="1282"/>
    <cellStyle name="40% — акцент1 4 2" xfId="1283"/>
    <cellStyle name="40% - Акцент1 40" xfId="1284"/>
    <cellStyle name="40% - Акцент1 41" xfId="1285"/>
    <cellStyle name="40% - Акцент1 42" xfId="1286"/>
    <cellStyle name="40% - Акцент1 43" xfId="1287"/>
    <cellStyle name="40% - Акцент1 44" xfId="1288"/>
    <cellStyle name="40% - Акцент1 45" xfId="1289"/>
    <cellStyle name="40% - Акцент1 46" xfId="1290"/>
    <cellStyle name="40% - Акцент1 47" xfId="1291"/>
    <cellStyle name="40% - Акцент1 48" xfId="1292"/>
    <cellStyle name="40% - Акцент1 49" xfId="1293"/>
    <cellStyle name="40% - Акцент1 5" xfId="1294"/>
    <cellStyle name="40% — акцент1 5" xfId="1295"/>
    <cellStyle name="40% - Акцент1 50" xfId="1296"/>
    <cellStyle name="40% - Акцент1 51" xfId="1297"/>
    <cellStyle name="40% - Акцент1 52" xfId="1298"/>
    <cellStyle name="40% - Акцент1 53" xfId="1299"/>
    <cellStyle name="40% - Акцент1 6" xfId="1300"/>
    <cellStyle name="40% — акцент1 6" xfId="1301"/>
    <cellStyle name="40% - Акцент1 7" xfId="1302"/>
    <cellStyle name="40% — акцент1 7" xfId="1303"/>
    <cellStyle name="40% - Акцент1 8" xfId="1304"/>
    <cellStyle name="40% — акцент1 8" xfId="1305"/>
    <cellStyle name="40% - Акцент1 9" xfId="1306"/>
    <cellStyle name="40% — акцент1 9" xfId="1307"/>
    <cellStyle name="40% — акцент2" xfId="1308"/>
    <cellStyle name="40% - Акцент2 10" xfId="1309"/>
    <cellStyle name="40% — акцент2 10" xfId="1310"/>
    <cellStyle name="40% - Акцент2 11" xfId="1311"/>
    <cellStyle name="40% — акцент2 11" xfId="1312"/>
    <cellStyle name="40% - Акцент2 12" xfId="1313"/>
    <cellStyle name="40% — акцент2 12" xfId="1314"/>
    <cellStyle name="40% - Акцент2 13" xfId="1315"/>
    <cellStyle name="40% — акцент2 13" xfId="1316"/>
    <cellStyle name="40% - Акцент2 14" xfId="1317"/>
    <cellStyle name="40% — акцент2 14" xfId="1318"/>
    <cellStyle name="40% - Акцент2 15" xfId="1319"/>
    <cellStyle name="40% — акцент2 15" xfId="1320"/>
    <cellStyle name="40% - Акцент2 16" xfId="1321"/>
    <cellStyle name="40% — акцент2 16" xfId="1322"/>
    <cellStyle name="40% - Акцент2 17" xfId="1323"/>
    <cellStyle name="40% — акцент2 17" xfId="1324"/>
    <cellStyle name="40% - Акцент2 18" xfId="1325"/>
    <cellStyle name="40% — акцент2 18" xfId="1326"/>
    <cellStyle name="40% - Акцент2 19" xfId="1327"/>
    <cellStyle name="40% — акцент2 19" xfId="1328"/>
    <cellStyle name="40% - Акцент2 2" xfId="1329"/>
    <cellStyle name="40% — акцент2 2" xfId="1330"/>
    <cellStyle name="40% - Акцент2 2 10" xfId="1331"/>
    <cellStyle name="40% — акцент2 2 10" xfId="1332"/>
    <cellStyle name="40% - Акцент2 2 11" xfId="1333"/>
    <cellStyle name="40% — акцент2 2 11" xfId="1334"/>
    <cellStyle name="40% - Акцент2 2 12" xfId="1335"/>
    <cellStyle name="40% — акцент2 2 12" xfId="1336"/>
    <cellStyle name="40% - Акцент2 2 13" xfId="1337"/>
    <cellStyle name="40% — акцент2 2 13" xfId="1338"/>
    <cellStyle name="40% - Акцент2 2 14" xfId="1339"/>
    <cellStyle name="40% — акцент2 2 14" xfId="1340"/>
    <cellStyle name="40% - Акцент2 2 15" xfId="1341"/>
    <cellStyle name="40% — акцент2 2 15" xfId="1342"/>
    <cellStyle name="40% - Акцент2 2 16" xfId="1343"/>
    <cellStyle name="40% — акцент2 2 16" xfId="1344"/>
    <cellStyle name="40% - Акцент2 2 17" xfId="1345"/>
    <cellStyle name="40% — акцент2 2 17" xfId="1346"/>
    <cellStyle name="40% - Акцент2 2 18" xfId="1347"/>
    <cellStyle name="40% - Акцент2 2 19" xfId="1348"/>
    <cellStyle name="40% - Акцент2 2 2" xfId="1349"/>
    <cellStyle name="40% — акцент2 2 2" xfId="1350"/>
    <cellStyle name="40% - Акцент2 2 2 10" xfId="1351"/>
    <cellStyle name="40% - Акцент2 2 2 11" xfId="1352"/>
    <cellStyle name="40% - Акцент2 2 2 12" xfId="1353"/>
    <cellStyle name="40% - Акцент2 2 2 13" xfId="1354"/>
    <cellStyle name="40% - Акцент2 2 2 14" xfId="1355"/>
    <cellStyle name="40% - Акцент2 2 2 15" xfId="1356"/>
    <cellStyle name="40% - Акцент2 2 2 16" xfId="1357"/>
    <cellStyle name="40% - Акцент2 2 2 17" xfId="1358"/>
    <cellStyle name="40% - Акцент2 2 2 2" xfId="1359"/>
    <cellStyle name="40% - Акцент2 2 2 3" xfId="1360"/>
    <cellStyle name="40% - Акцент2 2 2 4" xfId="1361"/>
    <cellStyle name="40% - Акцент2 2 2 5" xfId="1362"/>
    <cellStyle name="40% - Акцент2 2 2 6" xfId="1363"/>
    <cellStyle name="40% - Акцент2 2 2 7" xfId="1364"/>
    <cellStyle name="40% - Акцент2 2 2 8" xfId="1365"/>
    <cellStyle name="40% - Акцент2 2 2 9" xfId="1366"/>
    <cellStyle name="40% - Акцент2 2 20" xfId="1367"/>
    <cellStyle name="40% - Акцент2 2 21" xfId="1368"/>
    <cellStyle name="40% - Акцент2 2 22" xfId="1369"/>
    <cellStyle name="40% - Акцент2 2 23" xfId="1370"/>
    <cellStyle name="40% - Акцент2 2 24" xfId="1371"/>
    <cellStyle name="40% - Акцент2 2 25" xfId="1372"/>
    <cellStyle name="40% - Акцент2 2 26" xfId="1373"/>
    <cellStyle name="40% - Акцент2 2 27" xfId="1374"/>
    <cellStyle name="40% - Акцент2 2 28" xfId="1375"/>
    <cellStyle name="40% - Акцент2 2 29" xfId="1376"/>
    <cellStyle name="40% - Акцент2 2 3" xfId="1377"/>
    <cellStyle name="40% — акцент2 2 3" xfId="1378"/>
    <cellStyle name="40% - Акцент2 2 3 10" xfId="1379"/>
    <cellStyle name="40% - Акцент2 2 3 11" xfId="1380"/>
    <cellStyle name="40% - Акцент2 2 3 12" xfId="1381"/>
    <cellStyle name="40% - Акцент2 2 3 13" xfId="1382"/>
    <cellStyle name="40% - Акцент2 2 3 14" xfId="1383"/>
    <cellStyle name="40% - Акцент2 2 3 15" xfId="1384"/>
    <cellStyle name="40% - Акцент2 2 3 16" xfId="1385"/>
    <cellStyle name="40% - Акцент2 2 3 2" xfId="1386"/>
    <cellStyle name="40% - Акцент2 2 3 3" xfId="1387"/>
    <cellStyle name="40% - Акцент2 2 3 4" xfId="1388"/>
    <cellStyle name="40% - Акцент2 2 3 5" xfId="1389"/>
    <cellStyle name="40% - Акцент2 2 3 6" xfId="1390"/>
    <cellStyle name="40% - Акцент2 2 3 7" xfId="1391"/>
    <cellStyle name="40% - Акцент2 2 3 8" xfId="1392"/>
    <cellStyle name="40% - Акцент2 2 3 9" xfId="1393"/>
    <cellStyle name="40% - Акцент2 2 30" xfId="1394"/>
    <cellStyle name="40% - Акцент2 2 31" xfId="1395"/>
    <cellStyle name="40% - Акцент2 2 32" xfId="1396"/>
    <cellStyle name="40% - Акцент2 2 33" xfId="1397"/>
    <cellStyle name="40% - Акцент2 2 34" xfId="1398"/>
    <cellStyle name="40% - Акцент2 2 35" xfId="1399"/>
    <cellStyle name="40% - Акцент2 2 36" xfId="1400"/>
    <cellStyle name="40% - Акцент2 2 37" xfId="1401"/>
    <cellStyle name="40% - Акцент2 2 38" xfId="1402"/>
    <cellStyle name="40% - Акцент2 2 39" xfId="1403"/>
    <cellStyle name="40% - Акцент2 2 4" xfId="1404"/>
    <cellStyle name="40% — акцент2 2 4" xfId="1405"/>
    <cellStyle name="40% - Акцент2 2 4 10" xfId="1406"/>
    <cellStyle name="40% - Акцент2 2 4 11" xfId="1407"/>
    <cellStyle name="40% - Акцент2 2 4 12" xfId="1408"/>
    <cellStyle name="40% - Акцент2 2 4 13" xfId="1409"/>
    <cellStyle name="40% - Акцент2 2 4 14" xfId="1410"/>
    <cellStyle name="40% - Акцент2 2 4 15" xfId="1411"/>
    <cellStyle name="40% - Акцент2 2 4 2" xfId="1412"/>
    <cellStyle name="40% - Акцент2 2 4 3" xfId="1413"/>
    <cellStyle name="40% - Акцент2 2 4 4" xfId="1414"/>
    <cellStyle name="40% - Акцент2 2 4 5" xfId="1415"/>
    <cellStyle name="40% - Акцент2 2 4 6" xfId="1416"/>
    <cellStyle name="40% - Акцент2 2 4 7" xfId="1417"/>
    <cellStyle name="40% - Акцент2 2 4 8" xfId="1418"/>
    <cellStyle name="40% - Акцент2 2 4 9" xfId="1419"/>
    <cellStyle name="40% - Акцент2 2 40" xfId="1420"/>
    <cellStyle name="40% - Акцент2 2 41" xfId="1421"/>
    <cellStyle name="40% - Акцент2 2 42" xfId="1422"/>
    <cellStyle name="40% - Акцент2 2 43" xfId="1423"/>
    <cellStyle name="40% - Акцент2 2 5" xfId="1424"/>
    <cellStyle name="40% — акцент2 2 5" xfId="1425"/>
    <cellStyle name="40% - Акцент2 2 6" xfId="1426"/>
    <cellStyle name="40% — акцент2 2 6" xfId="1427"/>
    <cellStyle name="40% - Акцент2 2 7" xfId="1428"/>
    <cellStyle name="40% — акцент2 2 7" xfId="1429"/>
    <cellStyle name="40% - Акцент2 2 8" xfId="1430"/>
    <cellStyle name="40% — акцент2 2 8" xfId="1431"/>
    <cellStyle name="40% - Акцент2 2 9" xfId="1432"/>
    <cellStyle name="40% — акцент2 2 9" xfId="1433"/>
    <cellStyle name="40% - Акцент2 20" xfId="1434"/>
    <cellStyle name="40% — акцент2 20" xfId="1435"/>
    <cellStyle name="40% - Акцент2 21" xfId="1436"/>
    <cellStyle name="40% — акцент2 21" xfId="1437"/>
    <cellStyle name="40% - Акцент2 22" xfId="1438"/>
    <cellStyle name="40% — акцент2 22" xfId="1439"/>
    <cellStyle name="40% - Акцент2 23" xfId="1440"/>
    <cellStyle name="40% — акцент2 23" xfId="1441"/>
    <cellStyle name="40% - Акцент2 24" xfId="1442"/>
    <cellStyle name="40% — акцент2 24" xfId="1443"/>
    <cellStyle name="40% - Акцент2 25" xfId="1444"/>
    <cellStyle name="40% — акцент2 25" xfId="1445"/>
    <cellStyle name="40% - Акцент2 26" xfId="1446"/>
    <cellStyle name="40% — акцент2 26" xfId="1447"/>
    <cellStyle name="40% - Акцент2 27" xfId="1448"/>
    <cellStyle name="40% — акцент2 27" xfId="1449"/>
    <cellStyle name="40% - Акцент2 28" xfId="1450"/>
    <cellStyle name="40% — акцент2 28" xfId="1451"/>
    <cellStyle name="40% - Акцент2 29" xfId="1452"/>
    <cellStyle name="40% — акцент2 29" xfId="1453"/>
    <cellStyle name="40% - Акцент2 3" xfId="1454"/>
    <cellStyle name="40% — акцент2 3" xfId="1455"/>
    <cellStyle name="40% — акцент2 3 2" xfId="1456"/>
    <cellStyle name="40% - Акцент2 30" xfId="1457"/>
    <cellStyle name="40% - Акцент2 31" xfId="1458"/>
    <cellStyle name="40% - Акцент2 32" xfId="1459"/>
    <cellStyle name="40% - Акцент2 33" xfId="1460"/>
    <cellStyle name="40% - Акцент2 34" xfId="1461"/>
    <cellStyle name="40% - Акцент2 35" xfId="1462"/>
    <cellStyle name="40% - Акцент2 36" xfId="1463"/>
    <cellStyle name="40% - Акцент2 37" xfId="1464"/>
    <cellStyle name="40% - Акцент2 38" xfId="1465"/>
    <cellStyle name="40% - Акцент2 39" xfId="1466"/>
    <cellStyle name="40% - Акцент2 4" xfId="1467"/>
    <cellStyle name="40% — акцент2 4" xfId="1468"/>
    <cellStyle name="40% — акцент2 4 2" xfId="1469"/>
    <cellStyle name="40% - Акцент2 40" xfId="1470"/>
    <cellStyle name="40% - Акцент2 41" xfId="1471"/>
    <cellStyle name="40% - Акцент2 42" xfId="1472"/>
    <cellStyle name="40% - Акцент2 43" xfId="1473"/>
    <cellStyle name="40% - Акцент2 44" xfId="1474"/>
    <cellStyle name="40% - Акцент2 45" xfId="1475"/>
    <cellStyle name="40% - Акцент2 46" xfId="1476"/>
    <cellStyle name="40% - Акцент2 47" xfId="1477"/>
    <cellStyle name="40% - Акцент2 48" xfId="1478"/>
    <cellStyle name="40% - Акцент2 49" xfId="1479"/>
    <cellStyle name="40% - Акцент2 5" xfId="1480"/>
    <cellStyle name="40% — акцент2 5" xfId="1481"/>
    <cellStyle name="40% - Акцент2 50" xfId="1482"/>
    <cellStyle name="40% - Акцент2 51" xfId="1483"/>
    <cellStyle name="40% - Акцент2 52" xfId="1484"/>
    <cellStyle name="40% - Акцент2 53" xfId="1485"/>
    <cellStyle name="40% - Акцент2 6" xfId="1486"/>
    <cellStyle name="40% — акцент2 6" xfId="1487"/>
    <cellStyle name="40% - Акцент2 7" xfId="1488"/>
    <cellStyle name="40% — акцент2 7" xfId="1489"/>
    <cellStyle name="40% - Акцент2 8" xfId="1490"/>
    <cellStyle name="40% — акцент2 8" xfId="1491"/>
    <cellStyle name="40% - Акцент2 9" xfId="1492"/>
    <cellStyle name="40% — акцент2 9" xfId="1493"/>
    <cellStyle name="40% — акцент3" xfId="1494"/>
    <cellStyle name="40% - Акцент3 10" xfId="1495"/>
    <cellStyle name="40% — акцент3 10" xfId="1496"/>
    <cellStyle name="40% - Акцент3 11" xfId="1497"/>
    <cellStyle name="40% — акцент3 11" xfId="1498"/>
    <cellStyle name="40% - Акцент3 12" xfId="1499"/>
    <cellStyle name="40% — акцент3 12" xfId="1500"/>
    <cellStyle name="40% - Акцент3 13" xfId="1501"/>
    <cellStyle name="40% — акцент3 13" xfId="1502"/>
    <cellStyle name="40% - Акцент3 14" xfId="1503"/>
    <cellStyle name="40% — акцент3 14" xfId="1504"/>
    <cellStyle name="40% - Акцент3 15" xfId="1505"/>
    <cellStyle name="40% — акцент3 15" xfId="1506"/>
    <cellStyle name="40% - Акцент3 16" xfId="1507"/>
    <cellStyle name="40% — акцент3 16" xfId="1508"/>
    <cellStyle name="40% - Акцент3 17" xfId="1509"/>
    <cellStyle name="40% — акцент3 17" xfId="1510"/>
    <cellStyle name="40% - Акцент3 18" xfId="1511"/>
    <cellStyle name="40% — акцент3 18" xfId="1512"/>
    <cellStyle name="40% - Акцент3 19" xfId="1513"/>
    <cellStyle name="40% — акцент3 19" xfId="1514"/>
    <cellStyle name="40% - Акцент3 2" xfId="1515"/>
    <cellStyle name="40% — акцент3 2" xfId="1516"/>
    <cellStyle name="40% - Акцент3 2 10" xfId="1517"/>
    <cellStyle name="40% — акцент3 2 10" xfId="1518"/>
    <cellStyle name="40% - Акцент3 2 11" xfId="1519"/>
    <cellStyle name="40% — акцент3 2 11" xfId="1520"/>
    <cellStyle name="40% - Акцент3 2 12" xfId="1521"/>
    <cellStyle name="40% — акцент3 2 12" xfId="1522"/>
    <cellStyle name="40% - Акцент3 2 13" xfId="1523"/>
    <cellStyle name="40% — акцент3 2 13" xfId="1524"/>
    <cellStyle name="40% - Акцент3 2 14" xfId="1525"/>
    <cellStyle name="40% — акцент3 2 14" xfId="1526"/>
    <cellStyle name="40% - Акцент3 2 15" xfId="1527"/>
    <cellStyle name="40% — акцент3 2 15" xfId="1528"/>
    <cellStyle name="40% - Акцент3 2 16" xfId="1529"/>
    <cellStyle name="40% — акцент3 2 16" xfId="1530"/>
    <cellStyle name="40% - Акцент3 2 17" xfId="1531"/>
    <cellStyle name="40% — акцент3 2 17" xfId="1532"/>
    <cellStyle name="40% - Акцент3 2 18" xfId="1533"/>
    <cellStyle name="40% - Акцент3 2 19" xfId="1534"/>
    <cellStyle name="40% - Акцент3 2 2" xfId="1535"/>
    <cellStyle name="40% — акцент3 2 2" xfId="1536"/>
    <cellStyle name="40% - Акцент3 2 2 10" xfId="1537"/>
    <cellStyle name="40% - Акцент3 2 2 11" xfId="1538"/>
    <cellStyle name="40% - Акцент3 2 2 12" xfId="1539"/>
    <cellStyle name="40% - Акцент3 2 2 13" xfId="1540"/>
    <cellStyle name="40% - Акцент3 2 2 14" xfId="1541"/>
    <cellStyle name="40% - Акцент3 2 2 15" xfId="1542"/>
    <cellStyle name="40% - Акцент3 2 2 16" xfId="1543"/>
    <cellStyle name="40% - Акцент3 2 2 17" xfId="1544"/>
    <cellStyle name="40% - Акцент3 2 2 2" xfId="1545"/>
    <cellStyle name="40% - Акцент3 2 2 3" xfId="1546"/>
    <cellStyle name="40% - Акцент3 2 2 4" xfId="1547"/>
    <cellStyle name="40% - Акцент3 2 2 5" xfId="1548"/>
    <cellStyle name="40% - Акцент3 2 2 6" xfId="1549"/>
    <cellStyle name="40% - Акцент3 2 2 7" xfId="1550"/>
    <cellStyle name="40% - Акцент3 2 2 8" xfId="1551"/>
    <cellStyle name="40% - Акцент3 2 2 9" xfId="1552"/>
    <cellStyle name="40% - Акцент3 2 20" xfId="1553"/>
    <cellStyle name="40% - Акцент3 2 21" xfId="1554"/>
    <cellStyle name="40% - Акцент3 2 22" xfId="1555"/>
    <cellStyle name="40% - Акцент3 2 23" xfId="1556"/>
    <cellStyle name="40% - Акцент3 2 24" xfId="1557"/>
    <cellStyle name="40% - Акцент3 2 25" xfId="1558"/>
    <cellStyle name="40% - Акцент3 2 26" xfId="1559"/>
    <cellStyle name="40% - Акцент3 2 27" xfId="1560"/>
    <cellStyle name="40% - Акцент3 2 28" xfId="1561"/>
    <cellStyle name="40% - Акцент3 2 29" xfId="1562"/>
    <cellStyle name="40% - Акцент3 2 3" xfId="1563"/>
    <cellStyle name="40% — акцент3 2 3" xfId="1564"/>
    <cellStyle name="40% - Акцент3 2 3 10" xfId="1565"/>
    <cellStyle name="40% - Акцент3 2 3 11" xfId="1566"/>
    <cellStyle name="40% - Акцент3 2 3 12" xfId="1567"/>
    <cellStyle name="40% - Акцент3 2 3 13" xfId="1568"/>
    <cellStyle name="40% - Акцент3 2 3 14" xfId="1569"/>
    <cellStyle name="40% - Акцент3 2 3 15" xfId="1570"/>
    <cellStyle name="40% - Акцент3 2 3 16" xfId="1571"/>
    <cellStyle name="40% - Акцент3 2 3 2" xfId="1572"/>
    <cellStyle name="40% - Акцент3 2 3 3" xfId="1573"/>
    <cellStyle name="40% - Акцент3 2 3 4" xfId="1574"/>
    <cellStyle name="40% - Акцент3 2 3 5" xfId="1575"/>
    <cellStyle name="40% - Акцент3 2 3 6" xfId="1576"/>
    <cellStyle name="40% - Акцент3 2 3 7" xfId="1577"/>
    <cellStyle name="40% - Акцент3 2 3 8" xfId="1578"/>
    <cellStyle name="40% - Акцент3 2 3 9" xfId="1579"/>
    <cellStyle name="40% - Акцент3 2 30" xfId="1580"/>
    <cellStyle name="40% - Акцент3 2 31" xfId="1581"/>
    <cellStyle name="40% - Акцент3 2 32" xfId="1582"/>
    <cellStyle name="40% - Акцент3 2 33" xfId="1583"/>
    <cellStyle name="40% - Акцент3 2 34" xfId="1584"/>
    <cellStyle name="40% - Акцент3 2 35" xfId="1585"/>
    <cellStyle name="40% - Акцент3 2 36" xfId="1586"/>
    <cellStyle name="40% - Акцент3 2 37" xfId="1587"/>
    <cellStyle name="40% - Акцент3 2 38" xfId="1588"/>
    <cellStyle name="40% - Акцент3 2 39" xfId="1589"/>
    <cellStyle name="40% - Акцент3 2 4" xfId="1590"/>
    <cellStyle name="40% — акцент3 2 4" xfId="1591"/>
    <cellStyle name="40% - Акцент3 2 4 10" xfId="1592"/>
    <cellStyle name="40% - Акцент3 2 4 11" xfId="1593"/>
    <cellStyle name="40% - Акцент3 2 4 12" xfId="1594"/>
    <cellStyle name="40% - Акцент3 2 4 13" xfId="1595"/>
    <cellStyle name="40% - Акцент3 2 4 14" xfId="1596"/>
    <cellStyle name="40% - Акцент3 2 4 15" xfId="1597"/>
    <cellStyle name="40% - Акцент3 2 4 2" xfId="1598"/>
    <cellStyle name="40% - Акцент3 2 4 3" xfId="1599"/>
    <cellStyle name="40% - Акцент3 2 4 4" xfId="1600"/>
    <cellStyle name="40% - Акцент3 2 4 5" xfId="1601"/>
    <cellStyle name="40% - Акцент3 2 4 6" xfId="1602"/>
    <cellStyle name="40% - Акцент3 2 4 7" xfId="1603"/>
    <cellStyle name="40% - Акцент3 2 4 8" xfId="1604"/>
    <cellStyle name="40% - Акцент3 2 4 9" xfId="1605"/>
    <cellStyle name="40% - Акцент3 2 40" xfId="1606"/>
    <cellStyle name="40% - Акцент3 2 41" xfId="1607"/>
    <cellStyle name="40% - Акцент3 2 42" xfId="1608"/>
    <cellStyle name="40% - Акцент3 2 43" xfId="1609"/>
    <cellStyle name="40% - Акцент3 2 5" xfId="1610"/>
    <cellStyle name="40% — акцент3 2 5" xfId="1611"/>
    <cellStyle name="40% - Акцент3 2 6" xfId="1612"/>
    <cellStyle name="40% — акцент3 2 6" xfId="1613"/>
    <cellStyle name="40% - Акцент3 2 7" xfId="1614"/>
    <cellStyle name="40% — акцент3 2 7" xfId="1615"/>
    <cellStyle name="40% - Акцент3 2 8" xfId="1616"/>
    <cellStyle name="40% — акцент3 2 8" xfId="1617"/>
    <cellStyle name="40% - Акцент3 2 9" xfId="1618"/>
    <cellStyle name="40% — акцент3 2 9" xfId="1619"/>
    <cellStyle name="40% - Акцент3 20" xfId="1620"/>
    <cellStyle name="40% — акцент3 20" xfId="1621"/>
    <cellStyle name="40% - Акцент3 21" xfId="1622"/>
    <cellStyle name="40% — акцент3 21" xfId="1623"/>
    <cellStyle name="40% - Акцент3 22" xfId="1624"/>
    <cellStyle name="40% — акцент3 22" xfId="1625"/>
    <cellStyle name="40% - Акцент3 23" xfId="1626"/>
    <cellStyle name="40% — акцент3 23" xfId="1627"/>
    <cellStyle name="40% - Акцент3 24" xfId="1628"/>
    <cellStyle name="40% — акцент3 24" xfId="1629"/>
    <cellStyle name="40% - Акцент3 25" xfId="1630"/>
    <cellStyle name="40% — акцент3 25" xfId="1631"/>
    <cellStyle name="40% - Акцент3 26" xfId="1632"/>
    <cellStyle name="40% — акцент3 26" xfId="1633"/>
    <cellStyle name="40% - Акцент3 27" xfId="1634"/>
    <cellStyle name="40% — акцент3 27" xfId="1635"/>
    <cellStyle name="40% - Акцент3 28" xfId="1636"/>
    <cellStyle name="40% — акцент3 28" xfId="1637"/>
    <cellStyle name="40% - Акцент3 29" xfId="1638"/>
    <cellStyle name="40% — акцент3 29" xfId="1639"/>
    <cellStyle name="40% - Акцент3 3" xfId="1640"/>
    <cellStyle name="40% — акцент3 3" xfId="1641"/>
    <cellStyle name="40% — акцент3 3 2" xfId="1642"/>
    <cellStyle name="40% - Акцент3 30" xfId="1643"/>
    <cellStyle name="40% - Акцент3 31" xfId="1644"/>
    <cellStyle name="40% - Акцент3 32" xfId="1645"/>
    <cellStyle name="40% - Акцент3 33" xfId="1646"/>
    <cellStyle name="40% - Акцент3 34" xfId="1647"/>
    <cellStyle name="40% - Акцент3 35" xfId="1648"/>
    <cellStyle name="40% - Акцент3 36" xfId="1649"/>
    <cellStyle name="40% - Акцент3 37" xfId="1650"/>
    <cellStyle name="40% - Акцент3 38" xfId="1651"/>
    <cellStyle name="40% - Акцент3 39" xfId="1652"/>
    <cellStyle name="40% - Акцент3 4" xfId="1653"/>
    <cellStyle name="40% — акцент3 4" xfId="1654"/>
    <cellStyle name="40% — акцент3 4 2" xfId="1655"/>
    <cellStyle name="40% - Акцент3 40" xfId="1656"/>
    <cellStyle name="40% - Акцент3 41" xfId="1657"/>
    <cellStyle name="40% - Акцент3 42" xfId="1658"/>
    <cellStyle name="40% - Акцент3 43" xfId="1659"/>
    <cellStyle name="40% - Акцент3 44" xfId="1660"/>
    <cellStyle name="40% - Акцент3 45" xfId="1661"/>
    <cellStyle name="40% - Акцент3 46" xfId="1662"/>
    <cellStyle name="40% - Акцент3 47" xfId="1663"/>
    <cellStyle name="40% - Акцент3 48" xfId="1664"/>
    <cellStyle name="40% - Акцент3 49" xfId="1665"/>
    <cellStyle name="40% - Акцент3 5" xfId="1666"/>
    <cellStyle name="40% — акцент3 5" xfId="1667"/>
    <cellStyle name="40% - Акцент3 50" xfId="1668"/>
    <cellStyle name="40% - Акцент3 51" xfId="1669"/>
    <cellStyle name="40% - Акцент3 52" xfId="1670"/>
    <cellStyle name="40% - Акцент3 53" xfId="1671"/>
    <cellStyle name="40% - Акцент3 6" xfId="1672"/>
    <cellStyle name="40% — акцент3 6" xfId="1673"/>
    <cellStyle name="40% - Акцент3 7" xfId="1674"/>
    <cellStyle name="40% — акцент3 7" xfId="1675"/>
    <cellStyle name="40% - Акцент3 8" xfId="1676"/>
    <cellStyle name="40% — акцент3 8" xfId="1677"/>
    <cellStyle name="40% - Акцент3 9" xfId="1678"/>
    <cellStyle name="40% — акцент3 9" xfId="1679"/>
    <cellStyle name="40% — акцент4" xfId="1680"/>
    <cellStyle name="40% - Акцент4 10" xfId="1681"/>
    <cellStyle name="40% — акцент4 10" xfId="1682"/>
    <cellStyle name="40% - Акцент4 11" xfId="1683"/>
    <cellStyle name="40% — акцент4 11" xfId="1684"/>
    <cellStyle name="40% - Акцент4 12" xfId="1685"/>
    <cellStyle name="40% — акцент4 12" xfId="1686"/>
    <cellStyle name="40% - Акцент4 13" xfId="1687"/>
    <cellStyle name="40% — акцент4 13" xfId="1688"/>
    <cellStyle name="40% - Акцент4 14" xfId="1689"/>
    <cellStyle name="40% — акцент4 14" xfId="1690"/>
    <cellStyle name="40% - Акцент4 15" xfId="1691"/>
    <cellStyle name="40% — акцент4 15" xfId="1692"/>
    <cellStyle name="40% - Акцент4 16" xfId="1693"/>
    <cellStyle name="40% — акцент4 16" xfId="1694"/>
    <cellStyle name="40% - Акцент4 17" xfId="1695"/>
    <cellStyle name="40% — акцент4 17" xfId="1696"/>
    <cellStyle name="40% - Акцент4 18" xfId="1697"/>
    <cellStyle name="40% — акцент4 18" xfId="1698"/>
    <cellStyle name="40% - Акцент4 19" xfId="1699"/>
    <cellStyle name="40% — акцент4 19" xfId="1700"/>
    <cellStyle name="40% - Акцент4 2" xfId="1701"/>
    <cellStyle name="40% — акцент4 2" xfId="1702"/>
    <cellStyle name="40% - Акцент4 2 10" xfId="1703"/>
    <cellStyle name="40% — акцент4 2 10" xfId="1704"/>
    <cellStyle name="40% - Акцент4 2 11" xfId="1705"/>
    <cellStyle name="40% — акцент4 2 11" xfId="1706"/>
    <cellStyle name="40% - Акцент4 2 12" xfId="1707"/>
    <cellStyle name="40% — акцент4 2 12" xfId="1708"/>
    <cellStyle name="40% - Акцент4 2 13" xfId="1709"/>
    <cellStyle name="40% — акцент4 2 13" xfId="1710"/>
    <cellStyle name="40% - Акцент4 2 14" xfId="1711"/>
    <cellStyle name="40% — акцент4 2 14" xfId="1712"/>
    <cellStyle name="40% - Акцент4 2 15" xfId="1713"/>
    <cellStyle name="40% — акцент4 2 15" xfId="1714"/>
    <cellStyle name="40% - Акцент4 2 16" xfId="1715"/>
    <cellStyle name="40% — акцент4 2 16" xfId="1716"/>
    <cellStyle name="40% - Акцент4 2 17" xfId="1717"/>
    <cellStyle name="40% — акцент4 2 17" xfId="1718"/>
    <cellStyle name="40% - Акцент4 2 18" xfId="1719"/>
    <cellStyle name="40% - Акцент4 2 19" xfId="1720"/>
    <cellStyle name="40% - Акцент4 2 2" xfId="1721"/>
    <cellStyle name="40% — акцент4 2 2" xfId="1722"/>
    <cellStyle name="40% - Акцент4 2 2 10" xfId="1723"/>
    <cellStyle name="40% - Акцент4 2 2 11" xfId="1724"/>
    <cellStyle name="40% - Акцент4 2 2 12" xfId="1725"/>
    <cellStyle name="40% - Акцент4 2 2 13" xfId="1726"/>
    <cellStyle name="40% - Акцент4 2 2 14" xfId="1727"/>
    <cellStyle name="40% - Акцент4 2 2 15" xfId="1728"/>
    <cellStyle name="40% - Акцент4 2 2 16" xfId="1729"/>
    <cellStyle name="40% - Акцент4 2 2 17" xfId="1730"/>
    <cellStyle name="40% - Акцент4 2 2 2" xfId="1731"/>
    <cellStyle name="40% - Акцент4 2 2 3" xfId="1732"/>
    <cellStyle name="40% - Акцент4 2 2 4" xfId="1733"/>
    <cellStyle name="40% - Акцент4 2 2 5" xfId="1734"/>
    <cellStyle name="40% - Акцент4 2 2 6" xfId="1735"/>
    <cellStyle name="40% - Акцент4 2 2 7" xfId="1736"/>
    <cellStyle name="40% - Акцент4 2 2 8" xfId="1737"/>
    <cellStyle name="40% - Акцент4 2 2 9" xfId="1738"/>
    <cellStyle name="40% - Акцент4 2 20" xfId="1739"/>
    <cellStyle name="40% - Акцент4 2 21" xfId="1740"/>
    <cellStyle name="40% - Акцент4 2 22" xfId="1741"/>
    <cellStyle name="40% - Акцент4 2 23" xfId="1742"/>
    <cellStyle name="40% - Акцент4 2 24" xfId="1743"/>
    <cellStyle name="40% - Акцент4 2 25" xfId="1744"/>
    <cellStyle name="40% - Акцент4 2 26" xfId="1745"/>
    <cellStyle name="40% - Акцент4 2 27" xfId="1746"/>
    <cellStyle name="40% - Акцент4 2 28" xfId="1747"/>
    <cellStyle name="40% - Акцент4 2 29" xfId="1748"/>
    <cellStyle name="40% - Акцент4 2 3" xfId="1749"/>
    <cellStyle name="40% — акцент4 2 3" xfId="1750"/>
    <cellStyle name="40% - Акцент4 2 3 10" xfId="1751"/>
    <cellStyle name="40% - Акцент4 2 3 11" xfId="1752"/>
    <cellStyle name="40% - Акцент4 2 3 12" xfId="1753"/>
    <cellStyle name="40% - Акцент4 2 3 13" xfId="1754"/>
    <cellStyle name="40% - Акцент4 2 3 14" xfId="1755"/>
    <cellStyle name="40% - Акцент4 2 3 15" xfId="1756"/>
    <cellStyle name="40% - Акцент4 2 3 16" xfId="1757"/>
    <cellStyle name="40% - Акцент4 2 3 2" xfId="1758"/>
    <cellStyle name="40% - Акцент4 2 3 3" xfId="1759"/>
    <cellStyle name="40% - Акцент4 2 3 4" xfId="1760"/>
    <cellStyle name="40% - Акцент4 2 3 5" xfId="1761"/>
    <cellStyle name="40% - Акцент4 2 3 6" xfId="1762"/>
    <cellStyle name="40% - Акцент4 2 3 7" xfId="1763"/>
    <cellStyle name="40% - Акцент4 2 3 8" xfId="1764"/>
    <cellStyle name="40% - Акцент4 2 3 9" xfId="1765"/>
    <cellStyle name="40% - Акцент4 2 30" xfId="1766"/>
    <cellStyle name="40% - Акцент4 2 31" xfId="1767"/>
    <cellStyle name="40% - Акцент4 2 32" xfId="1768"/>
    <cellStyle name="40% - Акцент4 2 33" xfId="1769"/>
    <cellStyle name="40% - Акцент4 2 34" xfId="1770"/>
    <cellStyle name="40% - Акцент4 2 35" xfId="1771"/>
    <cellStyle name="40% - Акцент4 2 36" xfId="1772"/>
    <cellStyle name="40% - Акцент4 2 37" xfId="1773"/>
    <cellStyle name="40% - Акцент4 2 38" xfId="1774"/>
    <cellStyle name="40% - Акцент4 2 39" xfId="1775"/>
    <cellStyle name="40% - Акцент4 2 4" xfId="1776"/>
    <cellStyle name="40% — акцент4 2 4" xfId="1777"/>
    <cellStyle name="40% - Акцент4 2 4 10" xfId="1778"/>
    <cellStyle name="40% - Акцент4 2 4 11" xfId="1779"/>
    <cellStyle name="40% - Акцент4 2 4 12" xfId="1780"/>
    <cellStyle name="40% - Акцент4 2 4 13" xfId="1781"/>
    <cellStyle name="40% - Акцент4 2 4 14" xfId="1782"/>
    <cellStyle name="40% - Акцент4 2 4 15" xfId="1783"/>
    <cellStyle name="40% - Акцент4 2 4 2" xfId="1784"/>
    <cellStyle name="40% - Акцент4 2 4 3" xfId="1785"/>
    <cellStyle name="40% - Акцент4 2 4 4" xfId="1786"/>
    <cellStyle name="40% - Акцент4 2 4 5" xfId="1787"/>
    <cellStyle name="40% - Акцент4 2 4 6" xfId="1788"/>
    <cellStyle name="40% - Акцент4 2 4 7" xfId="1789"/>
    <cellStyle name="40% - Акцент4 2 4 8" xfId="1790"/>
    <cellStyle name="40% - Акцент4 2 4 9" xfId="1791"/>
    <cellStyle name="40% - Акцент4 2 40" xfId="1792"/>
    <cellStyle name="40% - Акцент4 2 41" xfId="1793"/>
    <cellStyle name="40% - Акцент4 2 42" xfId="1794"/>
    <cellStyle name="40% - Акцент4 2 43" xfId="1795"/>
    <cellStyle name="40% - Акцент4 2 5" xfId="1796"/>
    <cellStyle name="40% — акцент4 2 5" xfId="1797"/>
    <cellStyle name="40% - Акцент4 2 6" xfId="1798"/>
    <cellStyle name="40% — акцент4 2 6" xfId="1799"/>
    <cellStyle name="40% - Акцент4 2 7" xfId="1800"/>
    <cellStyle name="40% — акцент4 2 7" xfId="1801"/>
    <cellStyle name="40% - Акцент4 2 8" xfId="1802"/>
    <cellStyle name="40% — акцент4 2 8" xfId="1803"/>
    <cellStyle name="40% - Акцент4 2 9" xfId="1804"/>
    <cellStyle name="40% — акцент4 2 9" xfId="1805"/>
    <cellStyle name="40% - Акцент4 20" xfId="1806"/>
    <cellStyle name="40% — акцент4 20" xfId="1807"/>
    <cellStyle name="40% - Акцент4 21" xfId="1808"/>
    <cellStyle name="40% — акцент4 21" xfId="1809"/>
    <cellStyle name="40% - Акцент4 22" xfId="1810"/>
    <cellStyle name="40% — акцент4 22" xfId="1811"/>
    <cellStyle name="40% - Акцент4 23" xfId="1812"/>
    <cellStyle name="40% — акцент4 23" xfId="1813"/>
    <cellStyle name="40% - Акцент4 24" xfId="1814"/>
    <cellStyle name="40% — акцент4 24" xfId="1815"/>
    <cellStyle name="40% - Акцент4 25" xfId="1816"/>
    <cellStyle name="40% — акцент4 25" xfId="1817"/>
    <cellStyle name="40% - Акцент4 26" xfId="1818"/>
    <cellStyle name="40% — акцент4 26" xfId="1819"/>
    <cellStyle name="40% - Акцент4 27" xfId="1820"/>
    <cellStyle name="40% — акцент4 27" xfId="1821"/>
    <cellStyle name="40% - Акцент4 28" xfId="1822"/>
    <cellStyle name="40% — акцент4 28" xfId="1823"/>
    <cellStyle name="40% - Акцент4 29" xfId="1824"/>
    <cellStyle name="40% — акцент4 29" xfId="1825"/>
    <cellStyle name="40% - Акцент4 3" xfId="1826"/>
    <cellStyle name="40% — акцент4 3" xfId="1827"/>
    <cellStyle name="40% — акцент4 3 2" xfId="1828"/>
    <cellStyle name="40% - Акцент4 30" xfId="1829"/>
    <cellStyle name="40% - Акцент4 31" xfId="1830"/>
    <cellStyle name="40% - Акцент4 32" xfId="1831"/>
    <cellStyle name="40% - Акцент4 33" xfId="1832"/>
    <cellStyle name="40% - Акцент4 34" xfId="1833"/>
    <cellStyle name="40% - Акцент4 35" xfId="1834"/>
    <cellStyle name="40% - Акцент4 36" xfId="1835"/>
    <cellStyle name="40% - Акцент4 37" xfId="1836"/>
    <cellStyle name="40% - Акцент4 38" xfId="1837"/>
    <cellStyle name="40% - Акцент4 39" xfId="1838"/>
    <cellStyle name="40% - Акцент4 4" xfId="1839"/>
    <cellStyle name="40% — акцент4 4" xfId="1840"/>
    <cellStyle name="40% — акцент4 4 2" xfId="1841"/>
    <cellStyle name="40% - Акцент4 40" xfId="1842"/>
    <cellStyle name="40% - Акцент4 41" xfId="1843"/>
    <cellStyle name="40% - Акцент4 42" xfId="1844"/>
    <cellStyle name="40% - Акцент4 43" xfId="1845"/>
    <cellStyle name="40% - Акцент4 44" xfId="1846"/>
    <cellStyle name="40% - Акцент4 45" xfId="1847"/>
    <cellStyle name="40% - Акцент4 46" xfId="1848"/>
    <cellStyle name="40% - Акцент4 47" xfId="1849"/>
    <cellStyle name="40% - Акцент4 48" xfId="1850"/>
    <cellStyle name="40% - Акцент4 49" xfId="1851"/>
    <cellStyle name="40% - Акцент4 5" xfId="1852"/>
    <cellStyle name="40% — акцент4 5" xfId="1853"/>
    <cellStyle name="40% - Акцент4 50" xfId="1854"/>
    <cellStyle name="40% - Акцент4 51" xfId="1855"/>
    <cellStyle name="40% - Акцент4 52" xfId="1856"/>
    <cellStyle name="40% - Акцент4 53" xfId="1857"/>
    <cellStyle name="40% - Акцент4 6" xfId="1858"/>
    <cellStyle name="40% — акцент4 6" xfId="1859"/>
    <cellStyle name="40% - Акцент4 7" xfId="1860"/>
    <cellStyle name="40% — акцент4 7" xfId="1861"/>
    <cellStyle name="40% - Акцент4 8" xfId="1862"/>
    <cellStyle name="40% — акцент4 8" xfId="1863"/>
    <cellStyle name="40% - Акцент4 9" xfId="1864"/>
    <cellStyle name="40% — акцент4 9" xfId="1865"/>
    <cellStyle name="40% — акцент5" xfId="1866"/>
    <cellStyle name="40% - Акцент5 10" xfId="1867"/>
    <cellStyle name="40% — акцент5 10" xfId="1868"/>
    <cellStyle name="40% - Акцент5 11" xfId="1869"/>
    <cellStyle name="40% — акцент5 11" xfId="1870"/>
    <cellStyle name="40% - Акцент5 12" xfId="1871"/>
    <cellStyle name="40% — акцент5 12" xfId="1872"/>
    <cellStyle name="40% - Акцент5 13" xfId="1873"/>
    <cellStyle name="40% — акцент5 13" xfId="1874"/>
    <cellStyle name="40% - Акцент5 14" xfId="1875"/>
    <cellStyle name="40% — акцент5 14" xfId="1876"/>
    <cellStyle name="40% - Акцент5 15" xfId="1877"/>
    <cellStyle name="40% — акцент5 15" xfId="1878"/>
    <cellStyle name="40% - Акцент5 16" xfId="1879"/>
    <cellStyle name="40% — акцент5 16" xfId="1880"/>
    <cellStyle name="40% - Акцент5 17" xfId="1881"/>
    <cellStyle name="40% — акцент5 17" xfId="1882"/>
    <cellStyle name="40% - Акцент5 18" xfId="1883"/>
    <cellStyle name="40% — акцент5 18" xfId="1884"/>
    <cellStyle name="40% - Акцент5 19" xfId="1885"/>
    <cellStyle name="40% — акцент5 19" xfId="1886"/>
    <cellStyle name="40% - Акцент5 2" xfId="1887"/>
    <cellStyle name="40% — акцент5 2" xfId="1888"/>
    <cellStyle name="40% - Акцент5 2 10" xfId="1889"/>
    <cellStyle name="40% — акцент5 2 10" xfId="1890"/>
    <cellStyle name="40% - Акцент5 2 11" xfId="1891"/>
    <cellStyle name="40% — акцент5 2 11" xfId="1892"/>
    <cellStyle name="40% - Акцент5 2 12" xfId="1893"/>
    <cellStyle name="40% — акцент5 2 12" xfId="1894"/>
    <cellStyle name="40% - Акцент5 2 13" xfId="1895"/>
    <cellStyle name="40% — акцент5 2 13" xfId="1896"/>
    <cellStyle name="40% - Акцент5 2 14" xfId="1897"/>
    <cellStyle name="40% — акцент5 2 14" xfId="1898"/>
    <cellStyle name="40% - Акцент5 2 15" xfId="1899"/>
    <cellStyle name="40% — акцент5 2 15" xfId="1900"/>
    <cellStyle name="40% - Акцент5 2 16" xfId="1901"/>
    <cellStyle name="40% — акцент5 2 16" xfId="1902"/>
    <cellStyle name="40% - Акцент5 2 17" xfId="1903"/>
    <cellStyle name="40% — акцент5 2 17" xfId="1904"/>
    <cellStyle name="40% - Акцент5 2 18" xfId="1905"/>
    <cellStyle name="40% - Акцент5 2 19" xfId="1906"/>
    <cellStyle name="40% - Акцент5 2 2" xfId="1907"/>
    <cellStyle name="40% — акцент5 2 2" xfId="1908"/>
    <cellStyle name="40% - Акцент5 2 2 10" xfId="1909"/>
    <cellStyle name="40% - Акцент5 2 2 11" xfId="1910"/>
    <cellStyle name="40% - Акцент5 2 2 12" xfId="1911"/>
    <cellStyle name="40% - Акцент5 2 2 13" xfId="1912"/>
    <cellStyle name="40% - Акцент5 2 2 14" xfId="1913"/>
    <cellStyle name="40% - Акцент5 2 2 15" xfId="1914"/>
    <cellStyle name="40% - Акцент5 2 2 16" xfId="1915"/>
    <cellStyle name="40% - Акцент5 2 2 17" xfId="1916"/>
    <cellStyle name="40% - Акцент5 2 2 2" xfId="1917"/>
    <cellStyle name="40% - Акцент5 2 2 3" xfId="1918"/>
    <cellStyle name="40% - Акцент5 2 2 4" xfId="1919"/>
    <cellStyle name="40% - Акцент5 2 2 5" xfId="1920"/>
    <cellStyle name="40% - Акцент5 2 2 6" xfId="1921"/>
    <cellStyle name="40% - Акцент5 2 2 7" xfId="1922"/>
    <cellStyle name="40% - Акцент5 2 2 8" xfId="1923"/>
    <cellStyle name="40% - Акцент5 2 2 9" xfId="1924"/>
    <cellStyle name="40% - Акцент5 2 20" xfId="1925"/>
    <cellStyle name="40% - Акцент5 2 21" xfId="1926"/>
    <cellStyle name="40% - Акцент5 2 22" xfId="1927"/>
    <cellStyle name="40% - Акцент5 2 23" xfId="1928"/>
    <cellStyle name="40% - Акцент5 2 24" xfId="1929"/>
    <cellStyle name="40% - Акцент5 2 25" xfId="1930"/>
    <cellStyle name="40% - Акцент5 2 26" xfId="1931"/>
    <cellStyle name="40% - Акцент5 2 27" xfId="1932"/>
    <cellStyle name="40% - Акцент5 2 28" xfId="1933"/>
    <cellStyle name="40% - Акцент5 2 29" xfId="1934"/>
    <cellStyle name="40% - Акцент5 2 3" xfId="1935"/>
    <cellStyle name="40% — акцент5 2 3" xfId="1936"/>
    <cellStyle name="40% - Акцент5 2 3 10" xfId="1937"/>
    <cellStyle name="40% - Акцент5 2 3 11" xfId="1938"/>
    <cellStyle name="40% - Акцент5 2 3 12" xfId="1939"/>
    <cellStyle name="40% - Акцент5 2 3 13" xfId="1940"/>
    <cellStyle name="40% - Акцент5 2 3 14" xfId="1941"/>
    <cellStyle name="40% - Акцент5 2 3 15" xfId="1942"/>
    <cellStyle name="40% - Акцент5 2 3 16" xfId="1943"/>
    <cellStyle name="40% - Акцент5 2 3 2" xfId="1944"/>
    <cellStyle name="40% - Акцент5 2 3 3" xfId="1945"/>
    <cellStyle name="40% - Акцент5 2 3 4" xfId="1946"/>
    <cellStyle name="40% - Акцент5 2 3 5" xfId="1947"/>
    <cellStyle name="40% - Акцент5 2 3 6" xfId="1948"/>
    <cellStyle name="40% - Акцент5 2 3 7" xfId="1949"/>
    <cellStyle name="40% - Акцент5 2 3 8" xfId="1950"/>
    <cellStyle name="40% - Акцент5 2 3 9" xfId="1951"/>
    <cellStyle name="40% - Акцент5 2 30" xfId="1952"/>
    <cellStyle name="40% - Акцент5 2 31" xfId="1953"/>
    <cellStyle name="40% - Акцент5 2 32" xfId="1954"/>
    <cellStyle name="40% - Акцент5 2 33" xfId="1955"/>
    <cellStyle name="40% - Акцент5 2 34" xfId="1956"/>
    <cellStyle name="40% - Акцент5 2 35" xfId="1957"/>
    <cellStyle name="40% - Акцент5 2 36" xfId="1958"/>
    <cellStyle name="40% - Акцент5 2 37" xfId="1959"/>
    <cellStyle name="40% - Акцент5 2 38" xfId="1960"/>
    <cellStyle name="40% - Акцент5 2 39" xfId="1961"/>
    <cellStyle name="40% - Акцент5 2 4" xfId="1962"/>
    <cellStyle name="40% — акцент5 2 4" xfId="1963"/>
    <cellStyle name="40% - Акцент5 2 4 10" xfId="1964"/>
    <cellStyle name="40% - Акцент5 2 4 11" xfId="1965"/>
    <cellStyle name="40% - Акцент5 2 4 12" xfId="1966"/>
    <cellStyle name="40% - Акцент5 2 4 13" xfId="1967"/>
    <cellStyle name="40% - Акцент5 2 4 14" xfId="1968"/>
    <cellStyle name="40% - Акцент5 2 4 15" xfId="1969"/>
    <cellStyle name="40% - Акцент5 2 4 2" xfId="1970"/>
    <cellStyle name="40% - Акцент5 2 4 3" xfId="1971"/>
    <cellStyle name="40% - Акцент5 2 4 4" xfId="1972"/>
    <cellStyle name="40% - Акцент5 2 4 5" xfId="1973"/>
    <cellStyle name="40% - Акцент5 2 4 6" xfId="1974"/>
    <cellStyle name="40% - Акцент5 2 4 7" xfId="1975"/>
    <cellStyle name="40% - Акцент5 2 4 8" xfId="1976"/>
    <cellStyle name="40% - Акцент5 2 4 9" xfId="1977"/>
    <cellStyle name="40% - Акцент5 2 40" xfId="1978"/>
    <cellStyle name="40% - Акцент5 2 41" xfId="1979"/>
    <cellStyle name="40% - Акцент5 2 42" xfId="1980"/>
    <cellStyle name="40% - Акцент5 2 43" xfId="1981"/>
    <cellStyle name="40% - Акцент5 2 5" xfId="1982"/>
    <cellStyle name="40% — акцент5 2 5" xfId="1983"/>
    <cellStyle name="40% - Акцент5 2 6" xfId="1984"/>
    <cellStyle name="40% — акцент5 2 6" xfId="1985"/>
    <cellStyle name="40% - Акцент5 2 7" xfId="1986"/>
    <cellStyle name="40% — акцент5 2 7" xfId="1987"/>
    <cellStyle name="40% - Акцент5 2 8" xfId="1988"/>
    <cellStyle name="40% — акцент5 2 8" xfId="1989"/>
    <cellStyle name="40% - Акцент5 2 9" xfId="1990"/>
    <cellStyle name="40% — акцент5 2 9" xfId="1991"/>
    <cellStyle name="40% - Акцент5 20" xfId="1992"/>
    <cellStyle name="40% — акцент5 20" xfId="1993"/>
    <cellStyle name="40% - Акцент5 21" xfId="1994"/>
    <cellStyle name="40% — акцент5 21" xfId="1995"/>
    <cellStyle name="40% - Акцент5 22" xfId="1996"/>
    <cellStyle name="40% — акцент5 22" xfId="1997"/>
    <cellStyle name="40% - Акцент5 23" xfId="1998"/>
    <cellStyle name="40% — акцент5 23" xfId="1999"/>
    <cellStyle name="40% - Акцент5 24" xfId="2000"/>
    <cellStyle name="40% — акцент5 24" xfId="2001"/>
    <cellStyle name="40% - Акцент5 25" xfId="2002"/>
    <cellStyle name="40% — акцент5 25" xfId="2003"/>
    <cellStyle name="40% - Акцент5 26" xfId="2004"/>
    <cellStyle name="40% — акцент5 26" xfId="2005"/>
    <cellStyle name="40% - Акцент5 27" xfId="2006"/>
    <cellStyle name="40% — акцент5 27" xfId="2007"/>
    <cellStyle name="40% - Акцент5 28" xfId="2008"/>
    <cellStyle name="40% — акцент5 28" xfId="2009"/>
    <cellStyle name="40% - Акцент5 29" xfId="2010"/>
    <cellStyle name="40% — акцент5 29" xfId="2011"/>
    <cellStyle name="40% - Акцент5 3" xfId="2012"/>
    <cellStyle name="40% — акцент5 3" xfId="2013"/>
    <cellStyle name="40% — акцент5 3 2" xfId="2014"/>
    <cellStyle name="40% - Акцент5 30" xfId="2015"/>
    <cellStyle name="40% - Акцент5 31" xfId="2016"/>
    <cellStyle name="40% - Акцент5 32" xfId="2017"/>
    <cellStyle name="40% - Акцент5 33" xfId="2018"/>
    <cellStyle name="40% - Акцент5 34" xfId="2019"/>
    <cellStyle name="40% - Акцент5 35" xfId="2020"/>
    <cellStyle name="40% - Акцент5 36" xfId="2021"/>
    <cellStyle name="40% - Акцент5 37" xfId="2022"/>
    <cellStyle name="40% - Акцент5 38" xfId="2023"/>
    <cellStyle name="40% - Акцент5 39" xfId="2024"/>
    <cellStyle name="40% - Акцент5 4" xfId="2025"/>
    <cellStyle name="40% — акцент5 4" xfId="2026"/>
    <cellStyle name="40% — акцент5 4 2" xfId="2027"/>
    <cellStyle name="40% - Акцент5 40" xfId="2028"/>
    <cellStyle name="40% - Акцент5 41" xfId="2029"/>
    <cellStyle name="40% - Акцент5 42" xfId="2030"/>
    <cellStyle name="40% - Акцент5 43" xfId="2031"/>
    <cellStyle name="40% - Акцент5 44" xfId="2032"/>
    <cellStyle name="40% - Акцент5 45" xfId="2033"/>
    <cellStyle name="40% - Акцент5 46" xfId="2034"/>
    <cellStyle name="40% - Акцент5 47" xfId="2035"/>
    <cellStyle name="40% - Акцент5 48" xfId="2036"/>
    <cellStyle name="40% - Акцент5 49" xfId="2037"/>
    <cellStyle name="40% - Акцент5 5" xfId="2038"/>
    <cellStyle name="40% — акцент5 5" xfId="2039"/>
    <cellStyle name="40% - Акцент5 50" xfId="2040"/>
    <cellStyle name="40% - Акцент5 51" xfId="2041"/>
    <cellStyle name="40% - Акцент5 52" xfId="2042"/>
    <cellStyle name="40% - Акцент5 53" xfId="2043"/>
    <cellStyle name="40% - Акцент5 6" xfId="2044"/>
    <cellStyle name="40% — акцент5 6" xfId="2045"/>
    <cellStyle name="40% - Акцент5 7" xfId="2046"/>
    <cellStyle name="40% — акцент5 7" xfId="2047"/>
    <cellStyle name="40% - Акцент5 8" xfId="2048"/>
    <cellStyle name="40% — акцент5 8" xfId="2049"/>
    <cellStyle name="40% - Акцент5 9" xfId="2050"/>
    <cellStyle name="40% — акцент5 9" xfId="2051"/>
    <cellStyle name="40% — акцент6" xfId="2052"/>
    <cellStyle name="40% - Акцент6 10" xfId="2053"/>
    <cellStyle name="40% — акцент6 10" xfId="2054"/>
    <cellStyle name="40% - Акцент6 11" xfId="2055"/>
    <cellStyle name="40% — акцент6 11" xfId="2056"/>
    <cellStyle name="40% - Акцент6 12" xfId="2057"/>
    <cellStyle name="40% — акцент6 12" xfId="2058"/>
    <cellStyle name="40% - Акцент6 13" xfId="2059"/>
    <cellStyle name="40% — акцент6 13" xfId="2060"/>
    <cellStyle name="40% - Акцент6 14" xfId="2061"/>
    <cellStyle name="40% — акцент6 14" xfId="2062"/>
    <cellStyle name="40% - Акцент6 15" xfId="2063"/>
    <cellStyle name="40% — акцент6 15" xfId="2064"/>
    <cellStyle name="40% - Акцент6 16" xfId="2065"/>
    <cellStyle name="40% — акцент6 16" xfId="2066"/>
    <cellStyle name="40% - Акцент6 17" xfId="2067"/>
    <cellStyle name="40% — акцент6 17" xfId="2068"/>
    <cellStyle name="40% - Акцент6 18" xfId="2069"/>
    <cellStyle name="40% — акцент6 18" xfId="2070"/>
    <cellStyle name="40% - Акцент6 19" xfId="2071"/>
    <cellStyle name="40% — акцент6 19" xfId="2072"/>
    <cellStyle name="40% - Акцент6 2" xfId="2073"/>
    <cellStyle name="40% — акцент6 2" xfId="2074"/>
    <cellStyle name="40% - Акцент6 2 10" xfId="2075"/>
    <cellStyle name="40% — акцент6 2 10" xfId="2076"/>
    <cellStyle name="40% - Акцент6 2 11" xfId="2077"/>
    <cellStyle name="40% — акцент6 2 11" xfId="2078"/>
    <cellStyle name="40% - Акцент6 2 12" xfId="2079"/>
    <cellStyle name="40% — акцент6 2 12" xfId="2080"/>
    <cellStyle name="40% - Акцент6 2 13" xfId="2081"/>
    <cellStyle name="40% — акцент6 2 13" xfId="2082"/>
    <cellStyle name="40% - Акцент6 2 14" xfId="2083"/>
    <cellStyle name="40% — акцент6 2 14" xfId="2084"/>
    <cellStyle name="40% - Акцент6 2 15" xfId="2085"/>
    <cellStyle name="40% — акцент6 2 15" xfId="2086"/>
    <cellStyle name="40% - Акцент6 2 16" xfId="2087"/>
    <cellStyle name="40% — акцент6 2 16" xfId="2088"/>
    <cellStyle name="40% - Акцент6 2 17" xfId="2089"/>
    <cellStyle name="40% — акцент6 2 17" xfId="2090"/>
    <cellStyle name="40% - Акцент6 2 18" xfId="2091"/>
    <cellStyle name="40% - Акцент6 2 19" xfId="2092"/>
    <cellStyle name="40% - Акцент6 2 2" xfId="2093"/>
    <cellStyle name="40% — акцент6 2 2" xfId="2094"/>
    <cellStyle name="40% - Акцент6 2 2 10" xfId="2095"/>
    <cellStyle name="40% - Акцент6 2 2 11" xfId="2096"/>
    <cellStyle name="40% - Акцент6 2 2 12" xfId="2097"/>
    <cellStyle name="40% - Акцент6 2 2 13" xfId="2098"/>
    <cellStyle name="40% - Акцент6 2 2 14" xfId="2099"/>
    <cellStyle name="40% - Акцент6 2 2 15" xfId="2100"/>
    <cellStyle name="40% - Акцент6 2 2 16" xfId="2101"/>
    <cellStyle name="40% - Акцент6 2 2 17" xfId="2102"/>
    <cellStyle name="40% - Акцент6 2 2 2" xfId="2103"/>
    <cellStyle name="40% - Акцент6 2 2 3" xfId="2104"/>
    <cellStyle name="40% - Акцент6 2 2 4" xfId="2105"/>
    <cellStyle name="40% - Акцент6 2 2 5" xfId="2106"/>
    <cellStyle name="40% - Акцент6 2 2 6" xfId="2107"/>
    <cellStyle name="40% - Акцент6 2 2 7" xfId="2108"/>
    <cellStyle name="40% - Акцент6 2 2 8" xfId="2109"/>
    <cellStyle name="40% - Акцент6 2 2 9" xfId="2110"/>
    <cellStyle name="40% - Акцент6 2 20" xfId="2111"/>
    <cellStyle name="40% - Акцент6 2 21" xfId="2112"/>
    <cellStyle name="40% - Акцент6 2 22" xfId="2113"/>
    <cellStyle name="40% - Акцент6 2 23" xfId="2114"/>
    <cellStyle name="40% - Акцент6 2 24" xfId="2115"/>
    <cellStyle name="40% - Акцент6 2 25" xfId="2116"/>
    <cellStyle name="40% - Акцент6 2 26" xfId="2117"/>
    <cellStyle name="40% - Акцент6 2 27" xfId="2118"/>
    <cellStyle name="40% - Акцент6 2 28" xfId="2119"/>
    <cellStyle name="40% - Акцент6 2 29" xfId="2120"/>
    <cellStyle name="40% - Акцент6 2 3" xfId="2121"/>
    <cellStyle name="40% — акцент6 2 3" xfId="2122"/>
    <cellStyle name="40% - Акцент6 2 3 10" xfId="2123"/>
    <cellStyle name="40% - Акцент6 2 3 11" xfId="2124"/>
    <cellStyle name="40% - Акцент6 2 3 12" xfId="2125"/>
    <cellStyle name="40% - Акцент6 2 3 13" xfId="2126"/>
    <cellStyle name="40% - Акцент6 2 3 14" xfId="2127"/>
    <cellStyle name="40% - Акцент6 2 3 15" xfId="2128"/>
    <cellStyle name="40% - Акцент6 2 3 16" xfId="2129"/>
    <cellStyle name="40% - Акцент6 2 3 2" xfId="2130"/>
    <cellStyle name="40% - Акцент6 2 3 3" xfId="2131"/>
    <cellStyle name="40% - Акцент6 2 3 4" xfId="2132"/>
    <cellStyle name="40% - Акцент6 2 3 5" xfId="2133"/>
    <cellStyle name="40% - Акцент6 2 3 6" xfId="2134"/>
    <cellStyle name="40% - Акцент6 2 3 7" xfId="2135"/>
    <cellStyle name="40% - Акцент6 2 3 8" xfId="2136"/>
    <cellStyle name="40% - Акцент6 2 3 9" xfId="2137"/>
    <cellStyle name="40% - Акцент6 2 30" xfId="2138"/>
    <cellStyle name="40% - Акцент6 2 31" xfId="2139"/>
    <cellStyle name="40% - Акцент6 2 32" xfId="2140"/>
    <cellStyle name="40% - Акцент6 2 33" xfId="2141"/>
    <cellStyle name="40% - Акцент6 2 34" xfId="2142"/>
    <cellStyle name="40% - Акцент6 2 35" xfId="2143"/>
    <cellStyle name="40% - Акцент6 2 36" xfId="2144"/>
    <cellStyle name="40% - Акцент6 2 37" xfId="2145"/>
    <cellStyle name="40% - Акцент6 2 38" xfId="2146"/>
    <cellStyle name="40% - Акцент6 2 39" xfId="2147"/>
    <cellStyle name="40% - Акцент6 2 4" xfId="2148"/>
    <cellStyle name="40% — акцент6 2 4" xfId="2149"/>
    <cellStyle name="40% - Акцент6 2 4 10" xfId="2150"/>
    <cellStyle name="40% - Акцент6 2 4 11" xfId="2151"/>
    <cellStyle name="40% - Акцент6 2 4 12" xfId="2152"/>
    <cellStyle name="40% - Акцент6 2 4 13" xfId="2153"/>
    <cellStyle name="40% - Акцент6 2 4 14" xfId="2154"/>
    <cellStyle name="40% - Акцент6 2 4 15" xfId="2155"/>
    <cellStyle name="40% - Акцент6 2 4 2" xfId="2156"/>
    <cellStyle name="40% - Акцент6 2 4 3" xfId="2157"/>
    <cellStyle name="40% - Акцент6 2 4 4" xfId="2158"/>
    <cellStyle name="40% - Акцент6 2 4 5" xfId="2159"/>
    <cellStyle name="40% - Акцент6 2 4 6" xfId="2160"/>
    <cellStyle name="40% - Акцент6 2 4 7" xfId="2161"/>
    <cellStyle name="40% - Акцент6 2 4 8" xfId="2162"/>
    <cellStyle name="40% - Акцент6 2 4 9" xfId="2163"/>
    <cellStyle name="40% - Акцент6 2 40" xfId="2164"/>
    <cellStyle name="40% - Акцент6 2 41" xfId="2165"/>
    <cellStyle name="40% - Акцент6 2 42" xfId="2166"/>
    <cellStyle name="40% - Акцент6 2 43" xfId="2167"/>
    <cellStyle name="40% - Акцент6 2 5" xfId="2168"/>
    <cellStyle name="40% — акцент6 2 5" xfId="2169"/>
    <cellStyle name="40% - Акцент6 2 6" xfId="2170"/>
    <cellStyle name="40% — акцент6 2 6" xfId="2171"/>
    <cellStyle name="40% - Акцент6 2 7" xfId="2172"/>
    <cellStyle name="40% — акцент6 2 7" xfId="2173"/>
    <cellStyle name="40% - Акцент6 2 8" xfId="2174"/>
    <cellStyle name="40% — акцент6 2 8" xfId="2175"/>
    <cellStyle name="40% - Акцент6 2 9" xfId="2176"/>
    <cellStyle name="40% — акцент6 2 9" xfId="2177"/>
    <cellStyle name="40% - Акцент6 20" xfId="2178"/>
    <cellStyle name="40% — акцент6 20" xfId="2179"/>
    <cellStyle name="40% - Акцент6 21" xfId="2180"/>
    <cellStyle name="40% — акцент6 21" xfId="2181"/>
    <cellStyle name="40% - Акцент6 22" xfId="2182"/>
    <cellStyle name="40% — акцент6 22" xfId="2183"/>
    <cellStyle name="40% - Акцент6 23" xfId="2184"/>
    <cellStyle name="40% — акцент6 23" xfId="2185"/>
    <cellStyle name="40% - Акцент6 24" xfId="2186"/>
    <cellStyle name="40% — акцент6 24" xfId="2187"/>
    <cellStyle name="40% - Акцент6 25" xfId="2188"/>
    <cellStyle name="40% — акцент6 25" xfId="2189"/>
    <cellStyle name="40% - Акцент6 26" xfId="2190"/>
    <cellStyle name="40% — акцент6 26" xfId="2191"/>
    <cellStyle name="40% - Акцент6 27" xfId="2192"/>
    <cellStyle name="40% — акцент6 27" xfId="2193"/>
    <cellStyle name="40% - Акцент6 28" xfId="2194"/>
    <cellStyle name="40% — акцент6 28" xfId="2195"/>
    <cellStyle name="40% - Акцент6 29" xfId="2196"/>
    <cellStyle name="40% — акцент6 29" xfId="2197"/>
    <cellStyle name="40% - Акцент6 3" xfId="2198"/>
    <cellStyle name="40% — акцент6 3" xfId="2199"/>
    <cellStyle name="40% — акцент6 3 2" xfId="2200"/>
    <cellStyle name="40% - Акцент6 30" xfId="2201"/>
    <cellStyle name="40% - Акцент6 31" xfId="2202"/>
    <cellStyle name="40% - Акцент6 32" xfId="2203"/>
    <cellStyle name="40% - Акцент6 33" xfId="2204"/>
    <cellStyle name="40% - Акцент6 34" xfId="2205"/>
    <cellStyle name="40% - Акцент6 35" xfId="2206"/>
    <cellStyle name="40% - Акцент6 36" xfId="2207"/>
    <cellStyle name="40% - Акцент6 37" xfId="2208"/>
    <cellStyle name="40% - Акцент6 38" xfId="2209"/>
    <cellStyle name="40% - Акцент6 39" xfId="2210"/>
    <cellStyle name="40% - Акцент6 4" xfId="2211"/>
    <cellStyle name="40% — акцент6 4" xfId="2212"/>
    <cellStyle name="40% — акцент6 4 2" xfId="2213"/>
    <cellStyle name="40% - Акцент6 40" xfId="2214"/>
    <cellStyle name="40% - Акцент6 41" xfId="2215"/>
    <cellStyle name="40% - Акцент6 42" xfId="2216"/>
    <cellStyle name="40% - Акцент6 43" xfId="2217"/>
    <cellStyle name="40% - Акцент6 44" xfId="2218"/>
    <cellStyle name="40% - Акцент6 45" xfId="2219"/>
    <cellStyle name="40% - Акцент6 46" xfId="2220"/>
    <cellStyle name="40% - Акцент6 47" xfId="2221"/>
    <cellStyle name="40% - Акцент6 48" xfId="2222"/>
    <cellStyle name="40% - Акцент6 49" xfId="2223"/>
    <cellStyle name="40% - Акцент6 5" xfId="2224"/>
    <cellStyle name="40% — акцент6 5" xfId="2225"/>
    <cellStyle name="40% - Акцент6 50" xfId="2226"/>
    <cellStyle name="40% - Акцент6 51" xfId="2227"/>
    <cellStyle name="40% - Акцент6 52" xfId="2228"/>
    <cellStyle name="40% - Акцент6 53" xfId="2229"/>
    <cellStyle name="40% - Акцент6 6" xfId="2230"/>
    <cellStyle name="40% — акцент6 6" xfId="2231"/>
    <cellStyle name="40% - Акцент6 7" xfId="2232"/>
    <cellStyle name="40% — акцент6 7" xfId="2233"/>
    <cellStyle name="40% - Акцент6 8" xfId="2234"/>
    <cellStyle name="40% — акцент6 8" xfId="2235"/>
    <cellStyle name="40% - Акцент6 9" xfId="2236"/>
    <cellStyle name="40% — акцент6 9" xfId="2237"/>
    <cellStyle name="60% — акцент1" xfId="2238"/>
    <cellStyle name="60% - Акцент1 10" xfId="2239"/>
    <cellStyle name="60% — акцент1 10" xfId="2240"/>
    <cellStyle name="60% - Акцент1 11" xfId="2241"/>
    <cellStyle name="60% — акцент1 11" xfId="2242"/>
    <cellStyle name="60% - Акцент1 12" xfId="2243"/>
    <cellStyle name="60% — акцент1 12" xfId="2244"/>
    <cellStyle name="60% - Акцент1 13" xfId="2245"/>
    <cellStyle name="60% — акцент1 13" xfId="2246"/>
    <cellStyle name="60% - Акцент1 14" xfId="2247"/>
    <cellStyle name="60% — акцент1 14" xfId="2248"/>
    <cellStyle name="60% - Акцент1 15" xfId="2249"/>
    <cellStyle name="60% — акцент1 15" xfId="2250"/>
    <cellStyle name="60% - Акцент1 16" xfId="2251"/>
    <cellStyle name="60% — акцент1 16" xfId="2252"/>
    <cellStyle name="60% - Акцент1 17" xfId="2253"/>
    <cellStyle name="60% — акцент1 17" xfId="2254"/>
    <cellStyle name="60% - Акцент1 18" xfId="2255"/>
    <cellStyle name="60% — акцент1 18" xfId="2256"/>
    <cellStyle name="60% - Акцент1 19" xfId="2257"/>
    <cellStyle name="60% - Акцент1 2" xfId="2258"/>
    <cellStyle name="60% — акцент1 2" xfId="2259"/>
    <cellStyle name="60% - Акцент1 20" xfId="2260"/>
    <cellStyle name="60% - Акцент1 21" xfId="2261"/>
    <cellStyle name="60% - Акцент1 22" xfId="2262"/>
    <cellStyle name="60% - Акцент1 23" xfId="2263"/>
    <cellStyle name="60% - Акцент1 24" xfId="2264"/>
    <cellStyle name="60% - Акцент1 25" xfId="2265"/>
    <cellStyle name="60% - Акцент1 26" xfId="2266"/>
    <cellStyle name="60% - Акцент1 27" xfId="2267"/>
    <cellStyle name="60% - Акцент1 28" xfId="2268"/>
    <cellStyle name="60% - Акцент1 29" xfId="2269"/>
    <cellStyle name="60% - Акцент1 3" xfId="2270"/>
    <cellStyle name="60% — акцент1 3" xfId="2271"/>
    <cellStyle name="60% - Акцент1 30" xfId="2272"/>
    <cellStyle name="60% - Акцент1 31" xfId="2273"/>
    <cellStyle name="60% - Акцент1 32" xfId="2274"/>
    <cellStyle name="60% - Акцент1 33" xfId="2275"/>
    <cellStyle name="60% - Акцент1 34" xfId="2276"/>
    <cellStyle name="60% - Акцент1 35" xfId="2277"/>
    <cellStyle name="60% - Акцент1 36" xfId="2278"/>
    <cellStyle name="60% - Акцент1 37" xfId="2279"/>
    <cellStyle name="60% - Акцент1 38" xfId="2280"/>
    <cellStyle name="60% - Акцент1 39" xfId="2281"/>
    <cellStyle name="60% - Акцент1 4" xfId="2282"/>
    <cellStyle name="60% — акцент1 4" xfId="2283"/>
    <cellStyle name="60% - Акцент1 40" xfId="2284"/>
    <cellStyle name="60% - Акцент1 41" xfId="2285"/>
    <cellStyle name="60% - Акцент1 42" xfId="2286"/>
    <cellStyle name="60% - Акцент1 43" xfId="2287"/>
    <cellStyle name="60% - Акцент1 44" xfId="2288"/>
    <cellStyle name="60% - Акцент1 45" xfId="2289"/>
    <cellStyle name="60% - Акцент1 46" xfId="2290"/>
    <cellStyle name="60% - Акцент1 47" xfId="2291"/>
    <cellStyle name="60% - Акцент1 48" xfId="2292"/>
    <cellStyle name="60% - Акцент1 49" xfId="2293"/>
    <cellStyle name="60% - Акцент1 5" xfId="2294"/>
    <cellStyle name="60% — акцент1 5" xfId="2295"/>
    <cellStyle name="60% - Акцент1 50" xfId="2296"/>
    <cellStyle name="60% - Акцент1 51" xfId="2297"/>
    <cellStyle name="60% - Акцент1 52" xfId="2298"/>
    <cellStyle name="60% - Акцент1 53" xfId="2299"/>
    <cellStyle name="60% - Акцент1 6" xfId="2300"/>
    <cellStyle name="60% — акцент1 6" xfId="2301"/>
    <cellStyle name="60% - Акцент1 7" xfId="2302"/>
    <cellStyle name="60% — акцент1 7" xfId="2303"/>
    <cellStyle name="60% - Акцент1 8" xfId="2304"/>
    <cellStyle name="60% — акцент1 8" xfId="2305"/>
    <cellStyle name="60% - Акцент1 9" xfId="2306"/>
    <cellStyle name="60% — акцент1 9" xfId="2307"/>
    <cellStyle name="60% — акцент2" xfId="2308"/>
    <cellStyle name="60% - Акцент2 10" xfId="2309"/>
    <cellStyle name="60% — акцент2 10" xfId="2310"/>
    <cellStyle name="60% - Акцент2 11" xfId="2311"/>
    <cellStyle name="60% — акцент2 11" xfId="2312"/>
    <cellStyle name="60% - Акцент2 12" xfId="2313"/>
    <cellStyle name="60% — акцент2 12" xfId="2314"/>
    <cellStyle name="60% - Акцент2 13" xfId="2315"/>
    <cellStyle name="60% — акцент2 13" xfId="2316"/>
    <cellStyle name="60% - Акцент2 14" xfId="2317"/>
    <cellStyle name="60% — акцент2 14" xfId="2318"/>
    <cellStyle name="60% - Акцент2 15" xfId="2319"/>
    <cellStyle name="60% — акцент2 15" xfId="2320"/>
    <cellStyle name="60% - Акцент2 16" xfId="2321"/>
    <cellStyle name="60% — акцент2 16" xfId="2322"/>
    <cellStyle name="60% - Акцент2 17" xfId="2323"/>
    <cellStyle name="60% — акцент2 17" xfId="2324"/>
    <cellStyle name="60% - Акцент2 18" xfId="2325"/>
    <cellStyle name="60% — акцент2 18" xfId="2326"/>
    <cellStyle name="60% - Акцент2 19" xfId="2327"/>
    <cellStyle name="60% - Акцент2 2" xfId="2328"/>
    <cellStyle name="60% — акцент2 2" xfId="2329"/>
    <cellStyle name="60% - Акцент2 20" xfId="2330"/>
    <cellStyle name="60% - Акцент2 21" xfId="2331"/>
    <cellStyle name="60% - Акцент2 22" xfId="2332"/>
    <cellStyle name="60% - Акцент2 23" xfId="2333"/>
    <cellStyle name="60% - Акцент2 24" xfId="2334"/>
    <cellStyle name="60% - Акцент2 25" xfId="2335"/>
    <cellStyle name="60% - Акцент2 26" xfId="2336"/>
    <cellStyle name="60% - Акцент2 27" xfId="2337"/>
    <cellStyle name="60% - Акцент2 28" xfId="2338"/>
    <cellStyle name="60% - Акцент2 29" xfId="2339"/>
    <cellStyle name="60% - Акцент2 3" xfId="2340"/>
    <cellStyle name="60% — акцент2 3" xfId="2341"/>
    <cellStyle name="60% - Акцент2 30" xfId="2342"/>
    <cellStyle name="60% - Акцент2 31" xfId="2343"/>
    <cellStyle name="60% - Акцент2 32" xfId="2344"/>
    <cellStyle name="60% - Акцент2 33" xfId="2345"/>
    <cellStyle name="60% - Акцент2 34" xfId="2346"/>
    <cellStyle name="60% - Акцент2 35" xfId="2347"/>
    <cellStyle name="60% - Акцент2 36" xfId="2348"/>
    <cellStyle name="60% - Акцент2 37" xfId="2349"/>
    <cellStyle name="60% - Акцент2 38" xfId="2350"/>
    <cellStyle name="60% - Акцент2 39" xfId="2351"/>
    <cellStyle name="60% - Акцент2 4" xfId="2352"/>
    <cellStyle name="60% — акцент2 4" xfId="2353"/>
    <cellStyle name="60% - Акцент2 40" xfId="2354"/>
    <cellStyle name="60% - Акцент2 41" xfId="2355"/>
    <cellStyle name="60% - Акцент2 42" xfId="2356"/>
    <cellStyle name="60% - Акцент2 43" xfId="2357"/>
    <cellStyle name="60% - Акцент2 44" xfId="2358"/>
    <cellStyle name="60% - Акцент2 45" xfId="2359"/>
    <cellStyle name="60% - Акцент2 46" xfId="2360"/>
    <cellStyle name="60% - Акцент2 47" xfId="2361"/>
    <cellStyle name="60% - Акцент2 48" xfId="2362"/>
    <cellStyle name="60% - Акцент2 49" xfId="2363"/>
    <cellStyle name="60% - Акцент2 5" xfId="2364"/>
    <cellStyle name="60% — акцент2 5" xfId="2365"/>
    <cellStyle name="60% - Акцент2 50" xfId="2366"/>
    <cellStyle name="60% - Акцент2 51" xfId="2367"/>
    <cellStyle name="60% - Акцент2 52" xfId="2368"/>
    <cellStyle name="60% - Акцент2 53" xfId="2369"/>
    <cellStyle name="60% - Акцент2 6" xfId="2370"/>
    <cellStyle name="60% — акцент2 6" xfId="2371"/>
    <cellStyle name="60% - Акцент2 7" xfId="2372"/>
    <cellStyle name="60% — акцент2 7" xfId="2373"/>
    <cellStyle name="60% - Акцент2 8" xfId="2374"/>
    <cellStyle name="60% — акцент2 8" xfId="2375"/>
    <cellStyle name="60% - Акцент2 9" xfId="2376"/>
    <cellStyle name="60% — акцент2 9" xfId="2377"/>
    <cellStyle name="60% — акцент3" xfId="2378"/>
    <cellStyle name="60% - Акцент3 10" xfId="2379"/>
    <cellStyle name="60% — акцент3 10" xfId="2380"/>
    <cellStyle name="60% - Акцент3 11" xfId="2381"/>
    <cellStyle name="60% — акцент3 11" xfId="2382"/>
    <cellStyle name="60% - Акцент3 12" xfId="2383"/>
    <cellStyle name="60% — акцент3 12" xfId="2384"/>
    <cellStyle name="60% - Акцент3 13" xfId="2385"/>
    <cellStyle name="60% — акцент3 13" xfId="2386"/>
    <cellStyle name="60% - Акцент3 14" xfId="2387"/>
    <cellStyle name="60% — акцент3 14" xfId="2388"/>
    <cellStyle name="60% - Акцент3 15" xfId="2389"/>
    <cellStyle name="60% — акцент3 15" xfId="2390"/>
    <cellStyle name="60% - Акцент3 16" xfId="2391"/>
    <cellStyle name="60% — акцент3 16" xfId="2392"/>
    <cellStyle name="60% - Акцент3 17" xfId="2393"/>
    <cellStyle name="60% — акцент3 17" xfId="2394"/>
    <cellStyle name="60% - Акцент3 18" xfId="2395"/>
    <cellStyle name="60% — акцент3 18" xfId="2396"/>
    <cellStyle name="60% - Акцент3 19" xfId="2397"/>
    <cellStyle name="60% - Акцент3 2" xfId="2398"/>
    <cellStyle name="60% — акцент3 2" xfId="2399"/>
    <cellStyle name="60% - Акцент3 20" xfId="2400"/>
    <cellStyle name="60% - Акцент3 21" xfId="2401"/>
    <cellStyle name="60% - Акцент3 22" xfId="2402"/>
    <cellStyle name="60% - Акцент3 23" xfId="2403"/>
    <cellStyle name="60% - Акцент3 24" xfId="2404"/>
    <cellStyle name="60% - Акцент3 25" xfId="2405"/>
    <cellStyle name="60% - Акцент3 26" xfId="2406"/>
    <cellStyle name="60% - Акцент3 27" xfId="2407"/>
    <cellStyle name="60% - Акцент3 28" xfId="2408"/>
    <cellStyle name="60% - Акцент3 29" xfId="2409"/>
    <cellStyle name="60% - Акцент3 3" xfId="2410"/>
    <cellStyle name="60% — акцент3 3" xfId="2411"/>
    <cellStyle name="60% - Акцент3 30" xfId="2412"/>
    <cellStyle name="60% - Акцент3 31" xfId="2413"/>
    <cellStyle name="60% - Акцент3 32" xfId="2414"/>
    <cellStyle name="60% - Акцент3 33" xfId="2415"/>
    <cellStyle name="60% - Акцент3 34" xfId="2416"/>
    <cellStyle name="60% - Акцент3 35" xfId="2417"/>
    <cellStyle name="60% - Акцент3 36" xfId="2418"/>
    <cellStyle name="60% - Акцент3 37" xfId="2419"/>
    <cellStyle name="60% - Акцент3 38" xfId="2420"/>
    <cellStyle name="60% - Акцент3 39" xfId="2421"/>
    <cellStyle name="60% - Акцент3 4" xfId="2422"/>
    <cellStyle name="60% — акцент3 4" xfId="2423"/>
    <cellStyle name="60% - Акцент3 40" xfId="2424"/>
    <cellStyle name="60% - Акцент3 41" xfId="2425"/>
    <cellStyle name="60% - Акцент3 42" xfId="2426"/>
    <cellStyle name="60% - Акцент3 43" xfId="2427"/>
    <cellStyle name="60% - Акцент3 44" xfId="2428"/>
    <cellStyle name="60% - Акцент3 45" xfId="2429"/>
    <cellStyle name="60% - Акцент3 46" xfId="2430"/>
    <cellStyle name="60% - Акцент3 47" xfId="2431"/>
    <cellStyle name="60% - Акцент3 48" xfId="2432"/>
    <cellStyle name="60% - Акцент3 49" xfId="2433"/>
    <cellStyle name="60% - Акцент3 5" xfId="2434"/>
    <cellStyle name="60% — акцент3 5" xfId="2435"/>
    <cellStyle name="60% - Акцент3 50" xfId="2436"/>
    <cellStyle name="60% - Акцент3 51" xfId="2437"/>
    <cellStyle name="60% - Акцент3 52" xfId="2438"/>
    <cellStyle name="60% - Акцент3 53" xfId="2439"/>
    <cellStyle name="60% - Акцент3 6" xfId="2440"/>
    <cellStyle name="60% — акцент3 6" xfId="2441"/>
    <cellStyle name="60% - Акцент3 7" xfId="2442"/>
    <cellStyle name="60% — акцент3 7" xfId="2443"/>
    <cellStyle name="60% - Акцент3 8" xfId="2444"/>
    <cellStyle name="60% — акцент3 8" xfId="2445"/>
    <cellStyle name="60% - Акцент3 9" xfId="2446"/>
    <cellStyle name="60% — акцент3 9" xfId="2447"/>
    <cellStyle name="60% — акцент4" xfId="2448"/>
    <cellStyle name="60% - Акцент4 10" xfId="2449"/>
    <cellStyle name="60% — акцент4 10" xfId="2450"/>
    <cellStyle name="60% - Акцент4 11" xfId="2451"/>
    <cellStyle name="60% — акцент4 11" xfId="2452"/>
    <cellStyle name="60% - Акцент4 12" xfId="2453"/>
    <cellStyle name="60% — акцент4 12" xfId="2454"/>
    <cellStyle name="60% - Акцент4 13" xfId="2455"/>
    <cellStyle name="60% — акцент4 13" xfId="2456"/>
    <cellStyle name="60% - Акцент4 14" xfId="2457"/>
    <cellStyle name="60% — акцент4 14" xfId="2458"/>
    <cellStyle name="60% - Акцент4 15" xfId="2459"/>
    <cellStyle name="60% — акцент4 15" xfId="2460"/>
    <cellStyle name="60% - Акцент4 16" xfId="2461"/>
    <cellStyle name="60% — акцент4 16" xfId="2462"/>
    <cellStyle name="60% - Акцент4 17" xfId="2463"/>
    <cellStyle name="60% — акцент4 17" xfId="2464"/>
    <cellStyle name="60% - Акцент4 18" xfId="2465"/>
    <cellStyle name="60% — акцент4 18" xfId="2466"/>
    <cellStyle name="60% - Акцент4 19" xfId="2467"/>
    <cellStyle name="60% - Акцент4 2" xfId="2468"/>
    <cellStyle name="60% — акцент4 2" xfId="2469"/>
    <cellStyle name="60% - Акцент4 20" xfId="2470"/>
    <cellStyle name="60% - Акцент4 21" xfId="2471"/>
    <cellStyle name="60% - Акцент4 22" xfId="2472"/>
    <cellStyle name="60% - Акцент4 23" xfId="2473"/>
    <cellStyle name="60% - Акцент4 24" xfId="2474"/>
    <cellStyle name="60% - Акцент4 25" xfId="2475"/>
    <cellStyle name="60% - Акцент4 26" xfId="2476"/>
    <cellStyle name="60% - Акцент4 27" xfId="2477"/>
    <cellStyle name="60% - Акцент4 28" xfId="2478"/>
    <cellStyle name="60% - Акцент4 29" xfId="2479"/>
    <cellStyle name="60% - Акцент4 3" xfId="2480"/>
    <cellStyle name="60% — акцент4 3" xfId="2481"/>
    <cellStyle name="60% - Акцент4 30" xfId="2482"/>
    <cellStyle name="60% - Акцент4 31" xfId="2483"/>
    <cellStyle name="60% - Акцент4 32" xfId="2484"/>
    <cellStyle name="60% - Акцент4 33" xfId="2485"/>
    <cellStyle name="60% - Акцент4 34" xfId="2486"/>
    <cellStyle name="60% - Акцент4 35" xfId="2487"/>
    <cellStyle name="60% - Акцент4 36" xfId="2488"/>
    <cellStyle name="60% - Акцент4 37" xfId="2489"/>
    <cellStyle name="60% - Акцент4 38" xfId="2490"/>
    <cellStyle name="60% - Акцент4 39" xfId="2491"/>
    <cellStyle name="60% - Акцент4 4" xfId="2492"/>
    <cellStyle name="60% — акцент4 4" xfId="2493"/>
    <cellStyle name="60% - Акцент4 40" xfId="2494"/>
    <cellStyle name="60% - Акцент4 41" xfId="2495"/>
    <cellStyle name="60% - Акцент4 42" xfId="2496"/>
    <cellStyle name="60% - Акцент4 43" xfId="2497"/>
    <cellStyle name="60% - Акцент4 44" xfId="2498"/>
    <cellStyle name="60% - Акцент4 45" xfId="2499"/>
    <cellStyle name="60% - Акцент4 46" xfId="2500"/>
    <cellStyle name="60% - Акцент4 47" xfId="2501"/>
    <cellStyle name="60% - Акцент4 48" xfId="2502"/>
    <cellStyle name="60% - Акцент4 49" xfId="2503"/>
    <cellStyle name="60% - Акцент4 5" xfId="2504"/>
    <cellStyle name="60% — акцент4 5" xfId="2505"/>
    <cellStyle name="60% - Акцент4 50" xfId="2506"/>
    <cellStyle name="60% - Акцент4 51" xfId="2507"/>
    <cellStyle name="60% - Акцент4 52" xfId="2508"/>
    <cellStyle name="60% - Акцент4 53" xfId="2509"/>
    <cellStyle name="60% - Акцент4 6" xfId="2510"/>
    <cellStyle name="60% — акцент4 6" xfId="2511"/>
    <cellStyle name="60% - Акцент4 7" xfId="2512"/>
    <cellStyle name="60% — акцент4 7" xfId="2513"/>
    <cellStyle name="60% - Акцент4 8" xfId="2514"/>
    <cellStyle name="60% — акцент4 8" xfId="2515"/>
    <cellStyle name="60% - Акцент4 9" xfId="2516"/>
    <cellStyle name="60% — акцент4 9" xfId="2517"/>
    <cellStyle name="60% — акцент5" xfId="2518"/>
    <cellStyle name="60% - Акцент5 10" xfId="2519"/>
    <cellStyle name="60% — акцент5 10" xfId="2520"/>
    <cellStyle name="60% - Акцент5 11" xfId="2521"/>
    <cellStyle name="60% — акцент5 11" xfId="2522"/>
    <cellStyle name="60% - Акцент5 12" xfId="2523"/>
    <cellStyle name="60% — акцент5 12" xfId="2524"/>
    <cellStyle name="60% - Акцент5 13" xfId="2525"/>
    <cellStyle name="60% — акцент5 13" xfId="2526"/>
    <cellStyle name="60% - Акцент5 14" xfId="2527"/>
    <cellStyle name="60% — акцент5 14" xfId="2528"/>
    <cellStyle name="60% - Акцент5 15" xfId="2529"/>
    <cellStyle name="60% — акцент5 15" xfId="2530"/>
    <cellStyle name="60% - Акцент5 16" xfId="2531"/>
    <cellStyle name="60% — акцент5 16" xfId="2532"/>
    <cellStyle name="60% - Акцент5 17" xfId="2533"/>
    <cellStyle name="60% — акцент5 17" xfId="2534"/>
    <cellStyle name="60% - Акцент5 18" xfId="2535"/>
    <cellStyle name="60% — акцент5 18" xfId="2536"/>
    <cellStyle name="60% - Акцент5 19" xfId="2537"/>
    <cellStyle name="60% - Акцент5 2" xfId="2538"/>
    <cellStyle name="60% — акцент5 2" xfId="2539"/>
    <cellStyle name="60% - Акцент5 20" xfId="2540"/>
    <cellStyle name="60% - Акцент5 21" xfId="2541"/>
    <cellStyle name="60% - Акцент5 22" xfId="2542"/>
    <cellStyle name="60% - Акцент5 23" xfId="2543"/>
    <cellStyle name="60% - Акцент5 24" xfId="2544"/>
    <cellStyle name="60% - Акцент5 25" xfId="2545"/>
    <cellStyle name="60% - Акцент5 26" xfId="2546"/>
    <cellStyle name="60% - Акцент5 27" xfId="2547"/>
    <cellStyle name="60% - Акцент5 28" xfId="2548"/>
    <cellStyle name="60% - Акцент5 29" xfId="2549"/>
    <cellStyle name="60% - Акцент5 3" xfId="2550"/>
    <cellStyle name="60% — акцент5 3" xfId="2551"/>
    <cellStyle name="60% - Акцент5 30" xfId="2552"/>
    <cellStyle name="60% - Акцент5 31" xfId="2553"/>
    <cellStyle name="60% - Акцент5 32" xfId="2554"/>
    <cellStyle name="60% - Акцент5 33" xfId="2555"/>
    <cellStyle name="60% - Акцент5 34" xfId="2556"/>
    <cellStyle name="60% - Акцент5 35" xfId="2557"/>
    <cellStyle name="60% - Акцент5 36" xfId="2558"/>
    <cellStyle name="60% - Акцент5 37" xfId="2559"/>
    <cellStyle name="60% - Акцент5 38" xfId="2560"/>
    <cellStyle name="60% - Акцент5 39" xfId="2561"/>
    <cellStyle name="60% - Акцент5 4" xfId="2562"/>
    <cellStyle name="60% — акцент5 4" xfId="2563"/>
    <cellStyle name="60% - Акцент5 40" xfId="2564"/>
    <cellStyle name="60% - Акцент5 41" xfId="2565"/>
    <cellStyle name="60% - Акцент5 42" xfId="2566"/>
    <cellStyle name="60% - Акцент5 43" xfId="2567"/>
    <cellStyle name="60% - Акцент5 44" xfId="2568"/>
    <cellStyle name="60% - Акцент5 45" xfId="2569"/>
    <cellStyle name="60% - Акцент5 46" xfId="2570"/>
    <cellStyle name="60% - Акцент5 47" xfId="2571"/>
    <cellStyle name="60% - Акцент5 48" xfId="2572"/>
    <cellStyle name="60% - Акцент5 49" xfId="2573"/>
    <cellStyle name="60% - Акцент5 5" xfId="2574"/>
    <cellStyle name="60% — акцент5 5" xfId="2575"/>
    <cellStyle name="60% - Акцент5 50" xfId="2576"/>
    <cellStyle name="60% - Акцент5 51" xfId="2577"/>
    <cellStyle name="60% - Акцент5 52" xfId="2578"/>
    <cellStyle name="60% - Акцент5 53" xfId="2579"/>
    <cellStyle name="60% - Акцент5 6" xfId="2580"/>
    <cellStyle name="60% — акцент5 6" xfId="2581"/>
    <cellStyle name="60% - Акцент5 7" xfId="2582"/>
    <cellStyle name="60% — акцент5 7" xfId="2583"/>
    <cellStyle name="60% - Акцент5 8" xfId="2584"/>
    <cellStyle name="60% — акцент5 8" xfId="2585"/>
    <cellStyle name="60% - Акцент5 9" xfId="2586"/>
    <cellStyle name="60% — акцент5 9" xfId="2587"/>
    <cellStyle name="60% — акцент6" xfId="2588"/>
    <cellStyle name="60% - Акцент6 10" xfId="2589"/>
    <cellStyle name="60% — акцент6 10" xfId="2590"/>
    <cellStyle name="60% - Акцент6 11" xfId="2591"/>
    <cellStyle name="60% — акцент6 11" xfId="2592"/>
    <cellStyle name="60% - Акцент6 12" xfId="2593"/>
    <cellStyle name="60% — акцент6 12" xfId="2594"/>
    <cellStyle name="60% - Акцент6 13" xfId="2595"/>
    <cellStyle name="60% — акцент6 13" xfId="2596"/>
    <cellStyle name="60% - Акцент6 14" xfId="2597"/>
    <cellStyle name="60% — акцент6 14" xfId="2598"/>
    <cellStyle name="60% - Акцент6 15" xfId="2599"/>
    <cellStyle name="60% — акцент6 15" xfId="2600"/>
    <cellStyle name="60% - Акцент6 16" xfId="2601"/>
    <cellStyle name="60% — акцент6 16" xfId="2602"/>
    <cellStyle name="60% - Акцент6 17" xfId="2603"/>
    <cellStyle name="60% — акцент6 17" xfId="2604"/>
    <cellStyle name="60% - Акцент6 18" xfId="2605"/>
    <cellStyle name="60% — акцент6 18" xfId="2606"/>
    <cellStyle name="60% - Акцент6 19" xfId="2607"/>
    <cellStyle name="60% - Акцент6 2" xfId="2608"/>
    <cellStyle name="60% — акцент6 2" xfId="2609"/>
    <cellStyle name="60% - Акцент6 20" xfId="2610"/>
    <cellStyle name="60% - Акцент6 21" xfId="2611"/>
    <cellStyle name="60% - Акцент6 22" xfId="2612"/>
    <cellStyle name="60% - Акцент6 23" xfId="2613"/>
    <cellStyle name="60% - Акцент6 24" xfId="2614"/>
    <cellStyle name="60% - Акцент6 25" xfId="2615"/>
    <cellStyle name="60% - Акцент6 26" xfId="2616"/>
    <cellStyle name="60% - Акцент6 27" xfId="2617"/>
    <cellStyle name="60% - Акцент6 28" xfId="2618"/>
    <cellStyle name="60% - Акцент6 29" xfId="2619"/>
    <cellStyle name="60% - Акцент6 3" xfId="2620"/>
    <cellStyle name="60% — акцент6 3" xfId="2621"/>
    <cellStyle name="60% - Акцент6 30" xfId="2622"/>
    <cellStyle name="60% - Акцент6 31" xfId="2623"/>
    <cellStyle name="60% - Акцент6 32" xfId="2624"/>
    <cellStyle name="60% - Акцент6 33" xfId="2625"/>
    <cellStyle name="60% - Акцент6 34" xfId="2626"/>
    <cellStyle name="60% - Акцент6 35" xfId="2627"/>
    <cellStyle name="60% - Акцент6 36" xfId="2628"/>
    <cellStyle name="60% - Акцент6 37" xfId="2629"/>
    <cellStyle name="60% - Акцент6 38" xfId="2630"/>
    <cellStyle name="60% - Акцент6 39" xfId="2631"/>
    <cellStyle name="60% - Акцент6 4" xfId="2632"/>
    <cellStyle name="60% — акцент6 4" xfId="2633"/>
    <cellStyle name="60% - Акцент6 40" xfId="2634"/>
    <cellStyle name="60% - Акцент6 41" xfId="2635"/>
    <cellStyle name="60% - Акцент6 42" xfId="2636"/>
    <cellStyle name="60% - Акцент6 43" xfId="2637"/>
    <cellStyle name="60% - Акцент6 44" xfId="2638"/>
    <cellStyle name="60% - Акцент6 45" xfId="2639"/>
    <cellStyle name="60% - Акцент6 46" xfId="2640"/>
    <cellStyle name="60% - Акцент6 47" xfId="2641"/>
    <cellStyle name="60% - Акцент6 48" xfId="2642"/>
    <cellStyle name="60% - Акцент6 49" xfId="2643"/>
    <cellStyle name="60% - Акцент6 5" xfId="2644"/>
    <cellStyle name="60% — акцент6 5" xfId="2645"/>
    <cellStyle name="60% - Акцент6 50" xfId="2646"/>
    <cellStyle name="60% - Акцент6 51" xfId="2647"/>
    <cellStyle name="60% - Акцент6 52" xfId="2648"/>
    <cellStyle name="60% - Акцент6 53" xfId="2649"/>
    <cellStyle name="60% - Акцент6 6" xfId="2650"/>
    <cellStyle name="60% — акцент6 6" xfId="2651"/>
    <cellStyle name="60% - Акцент6 7" xfId="2652"/>
    <cellStyle name="60% — акцент6 7" xfId="2653"/>
    <cellStyle name="60% - Акцент6 8" xfId="2654"/>
    <cellStyle name="60% — акцент6 8" xfId="2655"/>
    <cellStyle name="60% - Акцент6 9" xfId="2656"/>
    <cellStyle name="60% — акцент6 9" xfId="2657"/>
    <cellStyle name="Normal 2" xfId="2658"/>
    <cellStyle name="Акцент1 2" xfId="2659"/>
    <cellStyle name="Акцент1 3" xfId="2660"/>
    <cellStyle name="Акцент2 2" xfId="2661"/>
    <cellStyle name="Акцент2 3" xfId="2662"/>
    <cellStyle name="Акцент3 2" xfId="2663"/>
    <cellStyle name="Акцент3 3" xfId="2664"/>
    <cellStyle name="Акцент4 2" xfId="2665"/>
    <cellStyle name="Акцент4 3" xfId="2666"/>
    <cellStyle name="Акцент5 2" xfId="2667"/>
    <cellStyle name="Акцент5 3" xfId="2668"/>
    <cellStyle name="Акцент6 2" xfId="2669"/>
    <cellStyle name="Акцент6 3" xfId="2670"/>
    <cellStyle name="Ввод  2" xfId="2671"/>
    <cellStyle name="Ввод  3" xfId="2672"/>
    <cellStyle name="Вывод 2" xfId="2673"/>
    <cellStyle name="Вывод 3" xfId="2674"/>
    <cellStyle name="Вычисление 2" xfId="2675"/>
    <cellStyle name="Вычисление 3" xfId="2676"/>
    <cellStyle name="Гиперссылка 2" xfId="2677"/>
    <cellStyle name="Гиперссылка 3" xfId="2678"/>
    <cellStyle name="Заголовок 1 2" xfId="2679"/>
    <cellStyle name="Заголовок 1 3" xfId="2680"/>
    <cellStyle name="Заголовок 2 2" xfId="2681"/>
    <cellStyle name="Заголовок 2 3" xfId="2682"/>
    <cellStyle name="Заголовок 3 2" xfId="2683"/>
    <cellStyle name="Заголовок 3 3" xfId="2684"/>
    <cellStyle name="Заголовок 4 2" xfId="2685"/>
    <cellStyle name="Заголовок 4 3" xfId="2686"/>
    <cellStyle name="Итог 2" xfId="2687"/>
    <cellStyle name="Итог 3" xfId="2688"/>
    <cellStyle name="Контрольная ячейка 2" xfId="2689"/>
    <cellStyle name="Контрольная ячейка 3" xfId="2690"/>
    <cellStyle name="Название 2" xfId="2691"/>
    <cellStyle name="Название 3" xfId="2692"/>
    <cellStyle name="Нейтральный 2" xfId="2693"/>
    <cellStyle name="Нейтральный 3" xfId="2694"/>
    <cellStyle name="Обычный" xfId="0" builtinId="0"/>
    <cellStyle name="Обычный 10" xfId="2695"/>
    <cellStyle name="Обычный 10 2" xfId="2696"/>
    <cellStyle name="Обычный 10 3" xfId="2697"/>
    <cellStyle name="Обычный 10 4" xfId="2698"/>
    <cellStyle name="Обычный 10 5" xfId="2699"/>
    <cellStyle name="Обычный 11" xfId="2700"/>
    <cellStyle name="Обычный 11 2" xfId="2701"/>
    <cellStyle name="Обычный 12" xfId="2702"/>
    <cellStyle name="Обычный 12 2" xfId="2703"/>
    <cellStyle name="Обычный 13" xfId="2704"/>
    <cellStyle name="Обычный 13 2" xfId="2705"/>
    <cellStyle name="Обычный 13 2 2" xfId="2706"/>
    <cellStyle name="Обычный 13 3" xfId="2707"/>
    <cellStyle name="Обычный 14" xfId="2708"/>
    <cellStyle name="Обычный 14 2" xfId="2709"/>
    <cellStyle name="Обычный 14 2 2" xfId="2710"/>
    <cellStyle name="Обычный 14 3" xfId="2711"/>
    <cellStyle name="Обычный 15" xfId="2712"/>
    <cellStyle name="Обычный 16" xfId="2713"/>
    <cellStyle name="Обычный 17" xfId="2714"/>
    <cellStyle name="Обычный 18" xfId="2715"/>
    <cellStyle name="Обычный 18 2" xfId="2716"/>
    <cellStyle name="Обычный 19" xfId="2717"/>
    <cellStyle name="Обычный 2" xfId="2718"/>
    <cellStyle name="Обычный 2 2" xfId="2719"/>
    <cellStyle name="Обычный 2 2 2" xfId="2720"/>
    <cellStyle name="Обычный 2 2 2 2" xfId="2721"/>
    <cellStyle name="Обычный 2 2 2 2 2" xfId="2722"/>
    <cellStyle name="Обычный 2 2 2 3" xfId="2723"/>
    <cellStyle name="Обычный 2 2 3" xfId="2724"/>
    <cellStyle name="Обычный 2 2 3 2" xfId="2725"/>
    <cellStyle name="Обычный 2 2 4" xfId="2726"/>
    <cellStyle name="Обычный 2 2 5" xfId="2727"/>
    <cellStyle name="Обычный 2 2 6" xfId="2728"/>
    <cellStyle name="Обычный 2 26 2" xfId="2729"/>
    <cellStyle name="Обычный 2 3" xfId="2730"/>
    <cellStyle name="Обычный 2 4" xfId="2731"/>
    <cellStyle name="Обычный 2 4 2" xfId="2732"/>
    <cellStyle name="Обычный 2 4 2 2" xfId="2733"/>
    <cellStyle name="Обычный 2 4 2 2 2" xfId="2734"/>
    <cellStyle name="Обычный 2 4 2 3" xfId="2735"/>
    <cellStyle name="Обычный 2 4 3" xfId="2736"/>
    <cellStyle name="Обычный 2 4 3 2" xfId="2737"/>
    <cellStyle name="Обычный 2 4 4" xfId="2738"/>
    <cellStyle name="Обычный 2 5" xfId="2739"/>
    <cellStyle name="Обычный 2 6" xfId="2740"/>
    <cellStyle name="Обычный 20" xfId="2741"/>
    <cellStyle name="Обычный 20 2" xfId="2742"/>
    <cellStyle name="Обычный 21" xfId="2743"/>
    <cellStyle name="Обычный 25 2" xfId="2744"/>
    <cellStyle name="Обычный 3" xfId="2745"/>
    <cellStyle name="Обычный 3 2" xfId="2746"/>
    <cellStyle name="Обычный 3 2 2 2" xfId="2747"/>
    <cellStyle name="Обычный 3 21" xfId="2748"/>
    <cellStyle name="Обычный 3 3" xfId="2749"/>
    <cellStyle name="Обычный 37" xfId="2750"/>
    <cellStyle name="Обычный 37 2" xfId="2751"/>
    <cellStyle name="Обычный 37 2 2" xfId="2752"/>
    <cellStyle name="Обычный 37 2 2 2" xfId="2753"/>
    <cellStyle name="Обычный 37 2 3" xfId="2754"/>
    <cellStyle name="Обычный 37 3" xfId="2755"/>
    <cellStyle name="Обычный 37 3 2" xfId="2756"/>
    <cellStyle name="Обычный 37 4" xfId="2757"/>
    <cellStyle name="Обычный 4" xfId="2758"/>
    <cellStyle name="Обычный 4 2" xfId="2759"/>
    <cellStyle name="Обычный 5" xfId="2760"/>
    <cellStyle name="Обычный 6" xfId="2761"/>
    <cellStyle name="Обычный 6 10" xfId="2762"/>
    <cellStyle name="Обычный 6 10 2" xfId="2763"/>
    <cellStyle name="Обычный 6 11" xfId="2764"/>
    <cellStyle name="Обычный 6 12" xfId="2765"/>
    <cellStyle name="Обычный 6 2" xfId="2766"/>
    <cellStyle name="Обычный 6 2 10" xfId="2767"/>
    <cellStyle name="Обычный 6 2 10 2" xfId="2768"/>
    <cellStyle name="Обычный 6 2 10 2 2" xfId="2769"/>
    <cellStyle name="Обычный 6 2 10 3" xfId="2770"/>
    <cellStyle name="Обычный 6 2 11" xfId="2771"/>
    <cellStyle name="Обычный 6 2 11 2" xfId="2772"/>
    <cellStyle name="Обычный 6 2 12" xfId="2773"/>
    <cellStyle name="Обычный 6 2 13" xfId="2774"/>
    <cellStyle name="Обычный 6 2 2" xfId="2775"/>
    <cellStyle name="Обычный 6 2 2 10" xfId="2776"/>
    <cellStyle name="Обычный 6 2 2 10 2" xfId="2777"/>
    <cellStyle name="Обычный 6 2 2 11" xfId="2778"/>
    <cellStyle name="Обычный 6 2 2 12" xfId="2779"/>
    <cellStyle name="Обычный 6 2 2 2" xfId="2780"/>
    <cellStyle name="Обычный 6 2 2 2 2" xfId="2781"/>
    <cellStyle name="Обычный 6 2 2 2 2 2" xfId="2782"/>
    <cellStyle name="Обычный 6 2 2 2 2 2 2" xfId="2783"/>
    <cellStyle name="Обычный 6 2 2 2 2 2 2 2" xfId="2784"/>
    <cellStyle name="Обычный 6 2 2 2 2 2 2 2 2" xfId="2785"/>
    <cellStyle name="Обычный 6 2 2 2 2 2 2 2 2 2" xfId="2786"/>
    <cellStyle name="Обычный 6 2 2 2 2 2 2 2 3" xfId="2787"/>
    <cellStyle name="Обычный 6 2 2 2 2 2 2 3" xfId="2788"/>
    <cellStyle name="Обычный 6 2 2 2 2 2 2 3 2" xfId="2789"/>
    <cellStyle name="Обычный 6 2 2 2 2 2 2 4" xfId="2790"/>
    <cellStyle name="Обычный 6 2 2 2 2 2 2 5" xfId="2791"/>
    <cellStyle name="Обычный 6 2 2 2 2 2 3" xfId="2792"/>
    <cellStyle name="Обычный 6 2 2 2 2 2 3 2" xfId="2793"/>
    <cellStyle name="Обычный 6 2 2 2 2 2 3 2 2" xfId="2794"/>
    <cellStyle name="Обычный 6 2 2 2 2 2 3 2 2 2" xfId="2795"/>
    <cellStyle name="Обычный 6 2 2 2 2 2 3 2 3" xfId="2796"/>
    <cellStyle name="Обычный 6 2 2 2 2 2 3 3" xfId="2797"/>
    <cellStyle name="Обычный 6 2 2 2 2 2 3 3 2" xfId="2798"/>
    <cellStyle name="Обычный 6 2 2 2 2 2 3 4" xfId="2799"/>
    <cellStyle name="Обычный 6 2 2 2 2 2 3 5" xfId="2800"/>
    <cellStyle name="Обычный 6 2 2 2 2 2 4" xfId="2801"/>
    <cellStyle name="Обычный 6 2 2 2 2 2 4 2" xfId="2802"/>
    <cellStyle name="Обычный 6 2 2 2 2 2 4 2 2" xfId="2803"/>
    <cellStyle name="Обычный 6 2 2 2 2 2 4 3" xfId="2804"/>
    <cellStyle name="Обычный 6 2 2 2 2 2 5" xfId="2805"/>
    <cellStyle name="Обычный 6 2 2 2 2 2 5 2" xfId="2806"/>
    <cellStyle name="Обычный 6 2 2 2 2 2 6" xfId="2807"/>
    <cellStyle name="Обычный 6 2 2 2 2 2 7" xfId="2808"/>
    <cellStyle name="Обычный 6 2 2 2 2 2_В0301_1025801354391_56" xfId="2809"/>
    <cellStyle name="Обычный 6 2 2 2 2 3" xfId="2810"/>
    <cellStyle name="Обычный 6 2 2 2 2 3 2" xfId="2811"/>
    <cellStyle name="Обычный 6 2 2 2 2 3 2 2" xfId="2812"/>
    <cellStyle name="Обычный 6 2 2 2 2 3 2 2 2" xfId="2813"/>
    <cellStyle name="Обычный 6 2 2 2 2 3 2 3" xfId="2814"/>
    <cellStyle name="Обычный 6 2 2 2 2 3 3" xfId="2815"/>
    <cellStyle name="Обычный 6 2 2 2 2 3 3 2" xfId="2816"/>
    <cellStyle name="Обычный 6 2 2 2 2 3 4" xfId="2817"/>
    <cellStyle name="Обычный 6 2 2 2 2 3 5" xfId="2818"/>
    <cellStyle name="Обычный 6 2 2 2 2 4" xfId="2819"/>
    <cellStyle name="Обычный 6 2 2 2 2 4 2" xfId="2820"/>
    <cellStyle name="Обычный 6 2 2 2 2 4 2 2" xfId="2821"/>
    <cellStyle name="Обычный 6 2 2 2 2 4 2 2 2" xfId="2822"/>
    <cellStyle name="Обычный 6 2 2 2 2 4 2 3" xfId="2823"/>
    <cellStyle name="Обычный 6 2 2 2 2 4 3" xfId="2824"/>
    <cellStyle name="Обычный 6 2 2 2 2 4 3 2" xfId="2825"/>
    <cellStyle name="Обычный 6 2 2 2 2 4 4" xfId="2826"/>
    <cellStyle name="Обычный 6 2 2 2 2 4 5" xfId="2827"/>
    <cellStyle name="Обычный 6 2 2 2 2 5" xfId="2828"/>
    <cellStyle name="Обычный 6 2 2 2 2 5 2" xfId="2829"/>
    <cellStyle name="Обычный 6 2 2 2 2 5 2 2" xfId="2830"/>
    <cellStyle name="Обычный 6 2 2 2 2 5 3" xfId="2831"/>
    <cellStyle name="Обычный 6 2 2 2 2 6" xfId="2832"/>
    <cellStyle name="Обычный 6 2 2 2 2 6 2" xfId="2833"/>
    <cellStyle name="Обычный 6 2 2 2 2 7" xfId="2834"/>
    <cellStyle name="Обычный 6 2 2 2 2 8" xfId="2835"/>
    <cellStyle name="Обычный 6 2 2 2 2_В0301_1025801354391_56" xfId="2836"/>
    <cellStyle name="Обычный 6 2 2 2 3" xfId="2837"/>
    <cellStyle name="Обычный 6 2 2 2 3 2" xfId="2838"/>
    <cellStyle name="Обычный 6 2 2 2 3 2 2" xfId="2839"/>
    <cellStyle name="Обычный 6 2 2 2 3 2 2 2" xfId="2840"/>
    <cellStyle name="Обычный 6 2 2 2 3 2 2 2 2" xfId="2841"/>
    <cellStyle name="Обычный 6 2 2 2 3 2 2 3" xfId="2842"/>
    <cellStyle name="Обычный 6 2 2 2 3 2 3" xfId="2843"/>
    <cellStyle name="Обычный 6 2 2 2 3 2 3 2" xfId="2844"/>
    <cellStyle name="Обычный 6 2 2 2 3 2 4" xfId="2845"/>
    <cellStyle name="Обычный 6 2 2 2 3 2 5" xfId="2846"/>
    <cellStyle name="Обычный 6 2 2 2 3 3" xfId="2847"/>
    <cellStyle name="Обычный 6 2 2 2 3 3 2" xfId="2848"/>
    <cellStyle name="Обычный 6 2 2 2 3 3 2 2" xfId="2849"/>
    <cellStyle name="Обычный 6 2 2 2 3 3 2 2 2" xfId="2850"/>
    <cellStyle name="Обычный 6 2 2 2 3 3 2 3" xfId="2851"/>
    <cellStyle name="Обычный 6 2 2 2 3 3 3" xfId="2852"/>
    <cellStyle name="Обычный 6 2 2 2 3 3 3 2" xfId="2853"/>
    <cellStyle name="Обычный 6 2 2 2 3 3 4" xfId="2854"/>
    <cellStyle name="Обычный 6 2 2 2 3 3 5" xfId="2855"/>
    <cellStyle name="Обычный 6 2 2 2 3 4" xfId="2856"/>
    <cellStyle name="Обычный 6 2 2 2 3 4 2" xfId="2857"/>
    <cellStyle name="Обычный 6 2 2 2 3 4 2 2" xfId="2858"/>
    <cellStyle name="Обычный 6 2 2 2 3 4 3" xfId="2859"/>
    <cellStyle name="Обычный 6 2 2 2 3 5" xfId="2860"/>
    <cellStyle name="Обычный 6 2 2 2 3 5 2" xfId="2861"/>
    <cellStyle name="Обычный 6 2 2 2 3 6" xfId="2862"/>
    <cellStyle name="Обычный 6 2 2 2 3 7" xfId="2863"/>
    <cellStyle name="Обычный 6 2 2 2 3_В0301_1025801354391_56" xfId="2864"/>
    <cellStyle name="Обычный 6 2 2 2 4" xfId="2865"/>
    <cellStyle name="Обычный 6 2 2 2 4 2" xfId="2866"/>
    <cellStyle name="Обычный 6 2 2 2 4 2 2" xfId="2867"/>
    <cellStyle name="Обычный 6 2 2 2 4 2 2 2" xfId="2868"/>
    <cellStyle name="Обычный 6 2 2 2 4 2 3" xfId="2869"/>
    <cellStyle name="Обычный 6 2 2 2 4 3" xfId="2870"/>
    <cellStyle name="Обычный 6 2 2 2 4 3 2" xfId="2871"/>
    <cellStyle name="Обычный 6 2 2 2 4 4" xfId="2872"/>
    <cellStyle name="Обычный 6 2 2 2 4 5" xfId="2873"/>
    <cellStyle name="Обычный 6 2 2 2 5" xfId="2874"/>
    <cellStyle name="Обычный 6 2 2 2 5 2" xfId="2875"/>
    <cellStyle name="Обычный 6 2 2 2 5 2 2" xfId="2876"/>
    <cellStyle name="Обычный 6 2 2 2 5 2 2 2" xfId="2877"/>
    <cellStyle name="Обычный 6 2 2 2 5 2 3" xfId="2878"/>
    <cellStyle name="Обычный 6 2 2 2 5 3" xfId="2879"/>
    <cellStyle name="Обычный 6 2 2 2 5 3 2" xfId="2880"/>
    <cellStyle name="Обычный 6 2 2 2 5 4" xfId="2881"/>
    <cellStyle name="Обычный 6 2 2 2 5 5" xfId="2882"/>
    <cellStyle name="Обычный 6 2 2 2 6" xfId="2883"/>
    <cellStyle name="Обычный 6 2 2 2 6 2" xfId="2884"/>
    <cellStyle name="Обычный 6 2 2 2 6 2 2" xfId="2885"/>
    <cellStyle name="Обычный 6 2 2 2 6 3" xfId="2886"/>
    <cellStyle name="Обычный 6 2 2 2 7" xfId="2887"/>
    <cellStyle name="Обычный 6 2 2 2 7 2" xfId="2888"/>
    <cellStyle name="Обычный 6 2 2 2 8" xfId="2889"/>
    <cellStyle name="Обычный 6 2 2 2 9" xfId="2890"/>
    <cellStyle name="Обычный 6 2 2 2_В0301_1025801354391_56" xfId="2891"/>
    <cellStyle name="Обычный 6 2 2 3" xfId="2892"/>
    <cellStyle name="Обычный 6 2 2 3 2" xfId="2893"/>
    <cellStyle name="Обычный 6 2 2 3 2 2" xfId="2894"/>
    <cellStyle name="Обычный 6 2 2 3 2 2 2" xfId="2895"/>
    <cellStyle name="Обычный 6 2 2 3 2 2 2 2" xfId="2896"/>
    <cellStyle name="Обычный 6 2 2 3 2 2 2 2 2" xfId="2897"/>
    <cellStyle name="Обычный 6 2 2 3 2 2 2 3" xfId="2898"/>
    <cellStyle name="Обычный 6 2 2 3 2 2 3" xfId="2899"/>
    <cellStyle name="Обычный 6 2 2 3 2 2 3 2" xfId="2900"/>
    <cellStyle name="Обычный 6 2 2 3 2 2 4" xfId="2901"/>
    <cellStyle name="Обычный 6 2 2 3 2 2 5" xfId="2902"/>
    <cellStyle name="Обычный 6 2 2 3 2 3" xfId="2903"/>
    <cellStyle name="Обычный 6 2 2 3 2 3 2" xfId="2904"/>
    <cellStyle name="Обычный 6 2 2 3 2 3 2 2" xfId="2905"/>
    <cellStyle name="Обычный 6 2 2 3 2 3 2 2 2" xfId="2906"/>
    <cellStyle name="Обычный 6 2 2 3 2 3 2 3" xfId="2907"/>
    <cellStyle name="Обычный 6 2 2 3 2 3 3" xfId="2908"/>
    <cellStyle name="Обычный 6 2 2 3 2 3 3 2" xfId="2909"/>
    <cellStyle name="Обычный 6 2 2 3 2 3 4" xfId="2910"/>
    <cellStyle name="Обычный 6 2 2 3 2 3 5" xfId="2911"/>
    <cellStyle name="Обычный 6 2 2 3 2 4" xfId="2912"/>
    <cellStyle name="Обычный 6 2 2 3 2 4 2" xfId="2913"/>
    <cellStyle name="Обычный 6 2 2 3 2 4 2 2" xfId="2914"/>
    <cellStyle name="Обычный 6 2 2 3 2 4 3" xfId="2915"/>
    <cellStyle name="Обычный 6 2 2 3 2 5" xfId="2916"/>
    <cellStyle name="Обычный 6 2 2 3 2 5 2" xfId="2917"/>
    <cellStyle name="Обычный 6 2 2 3 2 6" xfId="2918"/>
    <cellStyle name="Обычный 6 2 2 3 2 7" xfId="2919"/>
    <cellStyle name="Обычный 6 2 2 3 2_В0301_1025801354391_56" xfId="2920"/>
    <cellStyle name="Обычный 6 2 2 3 3" xfId="2921"/>
    <cellStyle name="Обычный 6 2 2 3 3 2" xfId="2922"/>
    <cellStyle name="Обычный 6 2 2 3 3 2 2" xfId="2923"/>
    <cellStyle name="Обычный 6 2 2 3 3 2 2 2" xfId="2924"/>
    <cellStyle name="Обычный 6 2 2 3 3 2 3" xfId="2925"/>
    <cellStyle name="Обычный 6 2 2 3 3 3" xfId="2926"/>
    <cellStyle name="Обычный 6 2 2 3 3 3 2" xfId="2927"/>
    <cellStyle name="Обычный 6 2 2 3 3 4" xfId="2928"/>
    <cellStyle name="Обычный 6 2 2 3 3 5" xfId="2929"/>
    <cellStyle name="Обычный 6 2 2 3 4" xfId="2930"/>
    <cellStyle name="Обычный 6 2 2 3 4 2" xfId="2931"/>
    <cellStyle name="Обычный 6 2 2 3 4 2 2" xfId="2932"/>
    <cellStyle name="Обычный 6 2 2 3 4 2 2 2" xfId="2933"/>
    <cellStyle name="Обычный 6 2 2 3 4 2 3" xfId="2934"/>
    <cellStyle name="Обычный 6 2 2 3 4 3" xfId="2935"/>
    <cellStyle name="Обычный 6 2 2 3 4 3 2" xfId="2936"/>
    <cellStyle name="Обычный 6 2 2 3 4 4" xfId="2937"/>
    <cellStyle name="Обычный 6 2 2 3 4 5" xfId="2938"/>
    <cellStyle name="Обычный 6 2 2 3 5" xfId="2939"/>
    <cellStyle name="Обычный 6 2 2 3 5 2" xfId="2940"/>
    <cellStyle name="Обычный 6 2 2 3 5 2 2" xfId="2941"/>
    <cellStyle name="Обычный 6 2 2 3 5 3" xfId="2942"/>
    <cellStyle name="Обычный 6 2 2 3 6" xfId="2943"/>
    <cellStyle name="Обычный 6 2 2 3 6 2" xfId="2944"/>
    <cellStyle name="Обычный 6 2 2 3 7" xfId="2945"/>
    <cellStyle name="Обычный 6 2 2 3 8" xfId="2946"/>
    <cellStyle name="Обычный 6 2 2 3_В0301_1025801354391_56" xfId="2947"/>
    <cellStyle name="Обычный 6 2 2 4" xfId="2948"/>
    <cellStyle name="Обычный 6 2 2 4 2" xfId="2949"/>
    <cellStyle name="Обычный 6 2 2 4 2 2" xfId="2950"/>
    <cellStyle name="Обычный 6 2 2 4 2 2 2" xfId="2951"/>
    <cellStyle name="Обычный 6 2 2 4 2 2 2 2" xfId="2952"/>
    <cellStyle name="Обычный 6 2 2 4 2 2 2 2 2" xfId="2953"/>
    <cellStyle name="Обычный 6 2 2 4 2 2 2 3" xfId="2954"/>
    <cellStyle name="Обычный 6 2 2 4 2 2 3" xfId="2955"/>
    <cellStyle name="Обычный 6 2 2 4 2 2 3 2" xfId="2956"/>
    <cellStyle name="Обычный 6 2 2 4 2 2 4" xfId="2957"/>
    <cellStyle name="Обычный 6 2 2 4 2 2 5" xfId="2958"/>
    <cellStyle name="Обычный 6 2 2 4 2 3" xfId="2959"/>
    <cellStyle name="Обычный 6 2 2 4 2 3 2" xfId="2960"/>
    <cellStyle name="Обычный 6 2 2 4 2 3 2 2" xfId="2961"/>
    <cellStyle name="Обычный 6 2 2 4 2 3 2 2 2" xfId="2962"/>
    <cellStyle name="Обычный 6 2 2 4 2 3 2 3" xfId="2963"/>
    <cellStyle name="Обычный 6 2 2 4 2 3 3" xfId="2964"/>
    <cellStyle name="Обычный 6 2 2 4 2 3 3 2" xfId="2965"/>
    <cellStyle name="Обычный 6 2 2 4 2 3 4" xfId="2966"/>
    <cellStyle name="Обычный 6 2 2 4 2 3 5" xfId="2967"/>
    <cellStyle name="Обычный 6 2 2 4 2 4" xfId="2968"/>
    <cellStyle name="Обычный 6 2 2 4 2 4 2" xfId="2969"/>
    <cellStyle name="Обычный 6 2 2 4 2 4 2 2" xfId="2970"/>
    <cellStyle name="Обычный 6 2 2 4 2 4 3" xfId="2971"/>
    <cellStyle name="Обычный 6 2 2 4 2 5" xfId="2972"/>
    <cellStyle name="Обычный 6 2 2 4 2 5 2" xfId="2973"/>
    <cellStyle name="Обычный 6 2 2 4 2 6" xfId="2974"/>
    <cellStyle name="Обычный 6 2 2 4 2 7" xfId="2975"/>
    <cellStyle name="Обычный 6 2 2 4 2_В0301_1025801354391_56" xfId="2976"/>
    <cellStyle name="Обычный 6 2 2 4 3" xfId="2977"/>
    <cellStyle name="Обычный 6 2 2 4 3 2" xfId="2978"/>
    <cellStyle name="Обычный 6 2 2 4 3 2 2" xfId="2979"/>
    <cellStyle name="Обычный 6 2 2 4 3 2 2 2" xfId="2980"/>
    <cellStyle name="Обычный 6 2 2 4 3 2 3" xfId="2981"/>
    <cellStyle name="Обычный 6 2 2 4 3 3" xfId="2982"/>
    <cellStyle name="Обычный 6 2 2 4 3 3 2" xfId="2983"/>
    <cellStyle name="Обычный 6 2 2 4 3 4" xfId="2984"/>
    <cellStyle name="Обычный 6 2 2 4 3 5" xfId="2985"/>
    <cellStyle name="Обычный 6 2 2 4 4" xfId="2986"/>
    <cellStyle name="Обычный 6 2 2 4 4 2" xfId="2987"/>
    <cellStyle name="Обычный 6 2 2 4 4 2 2" xfId="2988"/>
    <cellStyle name="Обычный 6 2 2 4 4 2 2 2" xfId="2989"/>
    <cellStyle name="Обычный 6 2 2 4 4 2 3" xfId="2990"/>
    <cellStyle name="Обычный 6 2 2 4 4 3" xfId="2991"/>
    <cellStyle name="Обычный 6 2 2 4 4 3 2" xfId="2992"/>
    <cellStyle name="Обычный 6 2 2 4 4 4" xfId="2993"/>
    <cellStyle name="Обычный 6 2 2 4 4 5" xfId="2994"/>
    <cellStyle name="Обычный 6 2 2 4 5" xfId="2995"/>
    <cellStyle name="Обычный 6 2 2 4 5 2" xfId="2996"/>
    <cellStyle name="Обычный 6 2 2 4 5 2 2" xfId="2997"/>
    <cellStyle name="Обычный 6 2 2 4 5 3" xfId="2998"/>
    <cellStyle name="Обычный 6 2 2 4 6" xfId="2999"/>
    <cellStyle name="Обычный 6 2 2 4 6 2" xfId="3000"/>
    <cellStyle name="Обычный 6 2 2 4 7" xfId="3001"/>
    <cellStyle name="Обычный 6 2 2 4 8" xfId="3002"/>
    <cellStyle name="Обычный 6 2 2 4_В0301_1025801354391_56" xfId="3003"/>
    <cellStyle name="Обычный 6 2 2 5" xfId="3004"/>
    <cellStyle name="Обычный 6 2 2 5 2" xfId="3005"/>
    <cellStyle name="Обычный 6 2 2 5 2 2" xfId="3006"/>
    <cellStyle name="Обычный 6 2 2 5 2 2 2" xfId="3007"/>
    <cellStyle name="Обычный 6 2 2 5 2 2 2 2" xfId="3008"/>
    <cellStyle name="Обычный 6 2 2 5 2 2 3" xfId="3009"/>
    <cellStyle name="Обычный 6 2 2 5 2 3" xfId="3010"/>
    <cellStyle name="Обычный 6 2 2 5 2 3 2" xfId="3011"/>
    <cellStyle name="Обычный 6 2 2 5 2 4" xfId="3012"/>
    <cellStyle name="Обычный 6 2 2 5 2 5" xfId="3013"/>
    <cellStyle name="Обычный 6 2 2 5 3" xfId="3014"/>
    <cellStyle name="Обычный 6 2 2 5 3 2" xfId="3015"/>
    <cellStyle name="Обычный 6 2 2 5 3 2 2" xfId="3016"/>
    <cellStyle name="Обычный 6 2 2 5 3 2 2 2" xfId="3017"/>
    <cellStyle name="Обычный 6 2 2 5 3 2 3" xfId="3018"/>
    <cellStyle name="Обычный 6 2 2 5 3 3" xfId="3019"/>
    <cellStyle name="Обычный 6 2 2 5 3 3 2" xfId="3020"/>
    <cellStyle name="Обычный 6 2 2 5 3 4" xfId="3021"/>
    <cellStyle name="Обычный 6 2 2 5 3 5" xfId="3022"/>
    <cellStyle name="Обычный 6 2 2 5 4" xfId="3023"/>
    <cellStyle name="Обычный 6 2 2 5 4 2" xfId="3024"/>
    <cellStyle name="Обычный 6 2 2 5 4 2 2" xfId="3025"/>
    <cellStyle name="Обычный 6 2 2 5 4 3" xfId="3026"/>
    <cellStyle name="Обычный 6 2 2 5 5" xfId="3027"/>
    <cellStyle name="Обычный 6 2 2 5 5 2" xfId="3028"/>
    <cellStyle name="Обычный 6 2 2 5 6" xfId="3029"/>
    <cellStyle name="Обычный 6 2 2 5 7" xfId="3030"/>
    <cellStyle name="Обычный 6 2 2 5_В0301_1025801354391_56" xfId="3031"/>
    <cellStyle name="Обычный 6 2 2 6" xfId="3032"/>
    <cellStyle name="Обычный 6 2 2 6 2" xfId="3033"/>
    <cellStyle name="Обычный 6 2 2 6 2 2" xfId="3034"/>
    <cellStyle name="Обычный 6 2 2 6 2 2 2" xfId="3035"/>
    <cellStyle name="Обычный 6 2 2 6 2 3" xfId="3036"/>
    <cellStyle name="Обычный 6 2 2 6 3" xfId="3037"/>
    <cellStyle name="Обычный 6 2 2 6 3 2" xfId="3038"/>
    <cellStyle name="Обычный 6 2 2 6 4" xfId="3039"/>
    <cellStyle name="Обычный 6 2 2 6 5" xfId="3040"/>
    <cellStyle name="Обычный 6 2 2 7" xfId="3041"/>
    <cellStyle name="Обычный 6 2 2 7 2" xfId="3042"/>
    <cellStyle name="Обычный 6 2 2 7 2 2" xfId="3043"/>
    <cellStyle name="Обычный 6 2 2 7 2 2 2" xfId="3044"/>
    <cellStyle name="Обычный 6 2 2 7 2 3" xfId="3045"/>
    <cellStyle name="Обычный 6 2 2 7 3" xfId="3046"/>
    <cellStyle name="Обычный 6 2 2 7 3 2" xfId="3047"/>
    <cellStyle name="Обычный 6 2 2 7 4" xfId="3048"/>
    <cellStyle name="Обычный 6 2 2 7 5" xfId="3049"/>
    <cellStyle name="Обычный 6 2 2 8" xfId="3050"/>
    <cellStyle name="Обычный 6 2 2 8 2" xfId="3051"/>
    <cellStyle name="Обычный 6 2 2 8 2 2" xfId="3052"/>
    <cellStyle name="Обычный 6 2 2 8 2 2 2" xfId="3053"/>
    <cellStyle name="Обычный 6 2 2 8 2 3" xfId="3054"/>
    <cellStyle name="Обычный 6 2 2 8 3" xfId="3055"/>
    <cellStyle name="Обычный 6 2 2 8 3 2" xfId="3056"/>
    <cellStyle name="Обычный 6 2 2 8 4" xfId="3057"/>
    <cellStyle name="Обычный 6 2 2 8 5" xfId="3058"/>
    <cellStyle name="Обычный 6 2 2 9" xfId="3059"/>
    <cellStyle name="Обычный 6 2 2 9 2" xfId="3060"/>
    <cellStyle name="Обычный 6 2 2 9 2 2" xfId="3061"/>
    <cellStyle name="Обычный 6 2 2 9 3" xfId="3062"/>
    <cellStyle name="Обычный 6 2 2_В0301_1025801354391_56" xfId="3063"/>
    <cellStyle name="Обычный 6 2 3" xfId="3064"/>
    <cellStyle name="Обычный 6 2 3 10" xfId="3065"/>
    <cellStyle name="Обычный 6 2 3 10 2" xfId="3066"/>
    <cellStyle name="Обычный 6 2 3 11" xfId="3067"/>
    <cellStyle name="Обычный 6 2 3 12" xfId="3068"/>
    <cellStyle name="Обычный 6 2 3 2" xfId="3069"/>
    <cellStyle name="Обычный 6 2 3 2 2" xfId="3070"/>
    <cellStyle name="Обычный 6 2 3 2 2 2" xfId="3071"/>
    <cellStyle name="Обычный 6 2 3 2 2 2 2" xfId="3072"/>
    <cellStyle name="Обычный 6 2 3 2 2 2 2 2" xfId="3073"/>
    <cellStyle name="Обычный 6 2 3 2 2 2 2 2 2" xfId="3074"/>
    <cellStyle name="Обычный 6 2 3 2 2 2 2 2 2 2" xfId="3075"/>
    <cellStyle name="Обычный 6 2 3 2 2 2 2 2 3" xfId="3076"/>
    <cellStyle name="Обычный 6 2 3 2 2 2 2 3" xfId="3077"/>
    <cellStyle name="Обычный 6 2 3 2 2 2 2 3 2" xfId="3078"/>
    <cellStyle name="Обычный 6 2 3 2 2 2 2 4" xfId="3079"/>
    <cellStyle name="Обычный 6 2 3 2 2 2 2 5" xfId="3080"/>
    <cellStyle name="Обычный 6 2 3 2 2 2 3" xfId="3081"/>
    <cellStyle name="Обычный 6 2 3 2 2 2 3 2" xfId="3082"/>
    <cellStyle name="Обычный 6 2 3 2 2 2 3 2 2" xfId="3083"/>
    <cellStyle name="Обычный 6 2 3 2 2 2 3 2 2 2" xfId="3084"/>
    <cellStyle name="Обычный 6 2 3 2 2 2 3 2 3" xfId="3085"/>
    <cellStyle name="Обычный 6 2 3 2 2 2 3 3" xfId="3086"/>
    <cellStyle name="Обычный 6 2 3 2 2 2 3 3 2" xfId="3087"/>
    <cellStyle name="Обычный 6 2 3 2 2 2 3 4" xfId="3088"/>
    <cellStyle name="Обычный 6 2 3 2 2 2 3 5" xfId="3089"/>
    <cellStyle name="Обычный 6 2 3 2 2 2 4" xfId="3090"/>
    <cellStyle name="Обычный 6 2 3 2 2 2 4 2" xfId="3091"/>
    <cellStyle name="Обычный 6 2 3 2 2 2 4 2 2" xfId="3092"/>
    <cellStyle name="Обычный 6 2 3 2 2 2 4 3" xfId="3093"/>
    <cellStyle name="Обычный 6 2 3 2 2 2 5" xfId="3094"/>
    <cellStyle name="Обычный 6 2 3 2 2 2 5 2" xfId="3095"/>
    <cellStyle name="Обычный 6 2 3 2 2 2 6" xfId="3096"/>
    <cellStyle name="Обычный 6 2 3 2 2 2 7" xfId="3097"/>
    <cellStyle name="Обычный 6 2 3 2 2 2_В0301_1025801354391_56" xfId="3098"/>
    <cellStyle name="Обычный 6 2 3 2 2 3" xfId="3099"/>
    <cellStyle name="Обычный 6 2 3 2 2 3 2" xfId="3100"/>
    <cellStyle name="Обычный 6 2 3 2 2 3 2 2" xfId="3101"/>
    <cellStyle name="Обычный 6 2 3 2 2 3 2 2 2" xfId="3102"/>
    <cellStyle name="Обычный 6 2 3 2 2 3 2 3" xfId="3103"/>
    <cellStyle name="Обычный 6 2 3 2 2 3 3" xfId="3104"/>
    <cellStyle name="Обычный 6 2 3 2 2 3 3 2" xfId="3105"/>
    <cellStyle name="Обычный 6 2 3 2 2 3 4" xfId="3106"/>
    <cellStyle name="Обычный 6 2 3 2 2 3 5" xfId="3107"/>
    <cellStyle name="Обычный 6 2 3 2 2 4" xfId="3108"/>
    <cellStyle name="Обычный 6 2 3 2 2 4 2" xfId="3109"/>
    <cellStyle name="Обычный 6 2 3 2 2 4 2 2" xfId="3110"/>
    <cellStyle name="Обычный 6 2 3 2 2 4 2 2 2" xfId="3111"/>
    <cellStyle name="Обычный 6 2 3 2 2 4 2 3" xfId="3112"/>
    <cellStyle name="Обычный 6 2 3 2 2 4 3" xfId="3113"/>
    <cellStyle name="Обычный 6 2 3 2 2 4 3 2" xfId="3114"/>
    <cellStyle name="Обычный 6 2 3 2 2 4 4" xfId="3115"/>
    <cellStyle name="Обычный 6 2 3 2 2 4 5" xfId="3116"/>
    <cellStyle name="Обычный 6 2 3 2 2 5" xfId="3117"/>
    <cellStyle name="Обычный 6 2 3 2 2 5 2" xfId="3118"/>
    <cellStyle name="Обычный 6 2 3 2 2 5 2 2" xfId="3119"/>
    <cellStyle name="Обычный 6 2 3 2 2 5 3" xfId="3120"/>
    <cellStyle name="Обычный 6 2 3 2 2 6" xfId="3121"/>
    <cellStyle name="Обычный 6 2 3 2 2 6 2" xfId="3122"/>
    <cellStyle name="Обычный 6 2 3 2 2 7" xfId="3123"/>
    <cellStyle name="Обычный 6 2 3 2 2 8" xfId="3124"/>
    <cellStyle name="Обычный 6 2 3 2 2_В0301_1025801354391_56" xfId="3125"/>
    <cellStyle name="Обычный 6 2 3 2 3" xfId="3126"/>
    <cellStyle name="Обычный 6 2 3 2 3 2" xfId="3127"/>
    <cellStyle name="Обычный 6 2 3 2 3 2 2" xfId="3128"/>
    <cellStyle name="Обычный 6 2 3 2 3 2 2 2" xfId="3129"/>
    <cellStyle name="Обычный 6 2 3 2 3 2 2 2 2" xfId="3130"/>
    <cellStyle name="Обычный 6 2 3 2 3 2 2 3" xfId="3131"/>
    <cellStyle name="Обычный 6 2 3 2 3 2 3" xfId="3132"/>
    <cellStyle name="Обычный 6 2 3 2 3 2 3 2" xfId="3133"/>
    <cellStyle name="Обычный 6 2 3 2 3 2 4" xfId="3134"/>
    <cellStyle name="Обычный 6 2 3 2 3 2 5" xfId="3135"/>
    <cellStyle name="Обычный 6 2 3 2 3 3" xfId="3136"/>
    <cellStyle name="Обычный 6 2 3 2 3 3 2" xfId="3137"/>
    <cellStyle name="Обычный 6 2 3 2 3 3 2 2" xfId="3138"/>
    <cellStyle name="Обычный 6 2 3 2 3 3 2 2 2" xfId="3139"/>
    <cellStyle name="Обычный 6 2 3 2 3 3 2 3" xfId="3140"/>
    <cellStyle name="Обычный 6 2 3 2 3 3 3" xfId="3141"/>
    <cellStyle name="Обычный 6 2 3 2 3 3 3 2" xfId="3142"/>
    <cellStyle name="Обычный 6 2 3 2 3 3 4" xfId="3143"/>
    <cellStyle name="Обычный 6 2 3 2 3 3 5" xfId="3144"/>
    <cellStyle name="Обычный 6 2 3 2 3 4" xfId="3145"/>
    <cellStyle name="Обычный 6 2 3 2 3 4 2" xfId="3146"/>
    <cellStyle name="Обычный 6 2 3 2 3 4 2 2" xfId="3147"/>
    <cellStyle name="Обычный 6 2 3 2 3 4 3" xfId="3148"/>
    <cellStyle name="Обычный 6 2 3 2 3 5" xfId="3149"/>
    <cellStyle name="Обычный 6 2 3 2 3 5 2" xfId="3150"/>
    <cellStyle name="Обычный 6 2 3 2 3 6" xfId="3151"/>
    <cellStyle name="Обычный 6 2 3 2 3 7" xfId="3152"/>
    <cellStyle name="Обычный 6 2 3 2 3_В0301_1025801354391_56" xfId="3153"/>
    <cellStyle name="Обычный 6 2 3 2 4" xfId="3154"/>
    <cellStyle name="Обычный 6 2 3 2 4 2" xfId="3155"/>
    <cellStyle name="Обычный 6 2 3 2 4 2 2" xfId="3156"/>
    <cellStyle name="Обычный 6 2 3 2 4 2 2 2" xfId="3157"/>
    <cellStyle name="Обычный 6 2 3 2 4 2 3" xfId="3158"/>
    <cellStyle name="Обычный 6 2 3 2 4 3" xfId="3159"/>
    <cellStyle name="Обычный 6 2 3 2 4 3 2" xfId="3160"/>
    <cellStyle name="Обычный 6 2 3 2 4 4" xfId="3161"/>
    <cellStyle name="Обычный 6 2 3 2 4 5" xfId="3162"/>
    <cellStyle name="Обычный 6 2 3 2 5" xfId="3163"/>
    <cellStyle name="Обычный 6 2 3 2 5 2" xfId="3164"/>
    <cellStyle name="Обычный 6 2 3 2 5 2 2" xfId="3165"/>
    <cellStyle name="Обычный 6 2 3 2 5 2 2 2" xfId="3166"/>
    <cellStyle name="Обычный 6 2 3 2 5 2 3" xfId="3167"/>
    <cellStyle name="Обычный 6 2 3 2 5 3" xfId="3168"/>
    <cellStyle name="Обычный 6 2 3 2 5 3 2" xfId="3169"/>
    <cellStyle name="Обычный 6 2 3 2 5 4" xfId="3170"/>
    <cellStyle name="Обычный 6 2 3 2 5 5" xfId="3171"/>
    <cellStyle name="Обычный 6 2 3 2 6" xfId="3172"/>
    <cellStyle name="Обычный 6 2 3 2 6 2" xfId="3173"/>
    <cellStyle name="Обычный 6 2 3 2 6 2 2" xfId="3174"/>
    <cellStyle name="Обычный 6 2 3 2 6 3" xfId="3175"/>
    <cellStyle name="Обычный 6 2 3 2 7" xfId="3176"/>
    <cellStyle name="Обычный 6 2 3 2 7 2" xfId="3177"/>
    <cellStyle name="Обычный 6 2 3 2 8" xfId="3178"/>
    <cellStyle name="Обычный 6 2 3 2 9" xfId="3179"/>
    <cellStyle name="Обычный 6 2 3 2_В0301_1025801354391_56" xfId="3180"/>
    <cellStyle name="Обычный 6 2 3 3" xfId="3181"/>
    <cellStyle name="Обычный 6 2 3 3 2" xfId="3182"/>
    <cellStyle name="Обычный 6 2 3 3 2 2" xfId="3183"/>
    <cellStyle name="Обычный 6 2 3 3 2 2 2" xfId="3184"/>
    <cellStyle name="Обычный 6 2 3 3 2 2 2 2" xfId="3185"/>
    <cellStyle name="Обычный 6 2 3 3 2 2 2 2 2" xfId="3186"/>
    <cellStyle name="Обычный 6 2 3 3 2 2 2 3" xfId="3187"/>
    <cellStyle name="Обычный 6 2 3 3 2 2 3" xfId="3188"/>
    <cellStyle name="Обычный 6 2 3 3 2 2 3 2" xfId="3189"/>
    <cellStyle name="Обычный 6 2 3 3 2 2 4" xfId="3190"/>
    <cellStyle name="Обычный 6 2 3 3 2 2 5" xfId="3191"/>
    <cellStyle name="Обычный 6 2 3 3 2 3" xfId="3192"/>
    <cellStyle name="Обычный 6 2 3 3 2 3 2" xfId="3193"/>
    <cellStyle name="Обычный 6 2 3 3 2 3 2 2" xfId="3194"/>
    <cellStyle name="Обычный 6 2 3 3 2 3 2 2 2" xfId="3195"/>
    <cellStyle name="Обычный 6 2 3 3 2 3 2 3" xfId="3196"/>
    <cellStyle name="Обычный 6 2 3 3 2 3 3" xfId="3197"/>
    <cellStyle name="Обычный 6 2 3 3 2 3 3 2" xfId="3198"/>
    <cellStyle name="Обычный 6 2 3 3 2 3 4" xfId="3199"/>
    <cellStyle name="Обычный 6 2 3 3 2 3 5" xfId="3200"/>
    <cellStyle name="Обычный 6 2 3 3 2 4" xfId="3201"/>
    <cellStyle name="Обычный 6 2 3 3 2 4 2" xfId="3202"/>
    <cellStyle name="Обычный 6 2 3 3 2 4 2 2" xfId="3203"/>
    <cellStyle name="Обычный 6 2 3 3 2 4 3" xfId="3204"/>
    <cellStyle name="Обычный 6 2 3 3 2 5" xfId="3205"/>
    <cellStyle name="Обычный 6 2 3 3 2 5 2" xfId="3206"/>
    <cellStyle name="Обычный 6 2 3 3 2 6" xfId="3207"/>
    <cellStyle name="Обычный 6 2 3 3 2 7" xfId="3208"/>
    <cellStyle name="Обычный 6 2 3 3 2_В0301_1025801354391_56" xfId="3209"/>
    <cellStyle name="Обычный 6 2 3 3 3" xfId="3210"/>
    <cellStyle name="Обычный 6 2 3 3 3 2" xfId="3211"/>
    <cellStyle name="Обычный 6 2 3 3 3 2 2" xfId="3212"/>
    <cellStyle name="Обычный 6 2 3 3 3 2 2 2" xfId="3213"/>
    <cellStyle name="Обычный 6 2 3 3 3 2 3" xfId="3214"/>
    <cellStyle name="Обычный 6 2 3 3 3 3" xfId="3215"/>
    <cellStyle name="Обычный 6 2 3 3 3 3 2" xfId="3216"/>
    <cellStyle name="Обычный 6 2 3 3 3 4" xfId="3217"/>
    <cellStyle name="Обычный 6 2 3 3 3 5" xfId="3218"/>
    <cellStyle name="Обычный 6 2 3 3 4" xfId="3219"/>
    <cellStyle name="Обычный 6 2 3 3 4 2" xfId="3220"/>
    <cellStyle name="Обычный 6 2 3 3 4 2 2" xfId="3221"/>
    <cellStyle name="Обычный 6 2 3 3 4 2 2 2" xfId="3222"/>
    <cellStyle name="Обычный 6 2 3 3 4 2 3" xfId="3223"/>
    <cellStyle name="Обычный 6 2 3 3 4 3" xfId="3224"/>
    <cellStyle name="Обычный 6 2 3 3 4 3 2" xfId="3225"/>
    <cellStyle name="Обычный 6 2 3 3 4 4" xfId="3226"/>
    <cellStyle name="Обычный 6 2 3 3 4 5" xfId="3227"/>
    <cellStyle name="Обычный 6 2 3 3 5" xfId="3228"/>
    <cellStyle name="Обычный 6 2 3 3 5 2" xfId="3229"/>
    <cellStyle name="Обычный 6 2 3 3 5 2 2" xfId="3230"/>
    <cellStyle name="Обычный 6 2 3 3 5 3" xfId="3231"/>
    <cellStyle name="Обычный 6 2 3 3 6" xfId="3232"/>
    <cellStyle name="Обычный 6 2 3 3 6 2" xfId="3233"/>
    <cellStyle name="Обычный 6 2 3 3 7" xfId="3234"/>
    <cellStyle name="Обычный 6 2 3 3 8" xfId="3235"/>
    <cellStyle name="Обычный 6 2 3 3_В0301_1025801354391_56" xfId="3236"/>
    <cellStyle name="Обычный 6 2 3 4" xfId="3237"/>
    <cellStyle name="Обычный 6 2 3 4 2" xfId="3238"/>
    <cellStyle name="Обычный 6 2 3 4 2 2" xfId="3239"/>
    <cellStyle name="Обычный 6 2 3 4 2 2 2" xfId="3240"/>
    <cellStyle name="Обычный 6 2 3 4 2 2 2 2" xfId="3241"/>
    <cellStyle name="Обычный 6 2 3 4 2 2 2 2 2" xfId="3242"/>
    <cellStyle name="Обычный 6 2 3 4 2 2 2 3" xfId="3243"/>
    <cellStyle name="Обычный 6 2 3 4 2 2 3" xfId="3244"/>
    <cellStyle name="Обычный 6 2 3 4 2 2 3 2" xfId="3245"/>
    <cellStyle name="Обычный 6 2 3 4 2 2 4" xfId="3246"/>
    <cellStyle name="Обычный 6 2 3 4 2 2 5" xfId="3247"/>
    <cellStyle name="Обычный 6 2 3 4 2 3" xfId="3248"/>
    <cellStyle name="Обычный 6 2 3 4 2 3 2" xfId="3249"/>
    <cellStyle name="Обычный 6 2 3 4 2 3 2 2" xfId="3250"/>
    <cellStyle name="Обычный 6 2 3 4 2 3 2 2 2" xfId="3251"/>
    <cellStyle name="Обычный 6 2 3 4 2 3 2 3" xfId="3252"/>
    <cellStyle name="Обычный 6 2 3 4 2 3 3" xfId="3253"/>
    <cellStyle name="Обычный 6 2 3 4 2 3 3 2" xfId="3254"/>
    <cellStyle name="Обычный 6 2 3 4 2 3 4" xfId="3255"/>
    <cellStyle name="Обычный 6 2 3 4 2 3 5" xfId="3256"/>
    <cellStyle name="Обычный 6 2 3 4 2 4" xfId="3257"/>
    <cellStyle name="Обычный 6 2 3 4 2 4 2" xfId="3258"/>
    <cellStyle name="Обычный 6 2 3 4 2 4 2 2" xfId="3259"/>
    <cellStyle name="Обычный 6 2 3 4 2 4 3" xfId="3260"/>
    <cellStyle name="Обычный 6 2 3 4 2 5" xfId="3261"/>
    <cellStyle name="Обычный 6 2 3 4 2 5 2" xfId="3262"/>
    <cellStyle name="Обычный 6 2 3 4 2 6" xfId="3263"/>
    <cellStyle name="Обычный 6 2 3 4 2 7" xfId="3264"/>
    <cellStyle name="Обычный 6 2 3 4 2_В0301_1025801354391_56" xfId="3265"/>
    <cellStyle name="Обычный 6 2 3 4 3" xfId="3266"/>
    <cellStyle name="Обычный 6 2 3 4 3 2" xfId="3267"/>
    <cellStyle name="Обычный 6 2 3 4 3 2 2" xfId="3268"/>
    <cellStyle name="Обычный 6 2 3 4 3 2 2 2" xfId="3269"/>
    <cellStyle name="Обычный 6 2 3 4 3 2 3" xfId="3270"/>
    <cellStyle name="Обычный 6 2 3 4 3 3" xfId="3271"/>
    <cellStyle name="Обычный 6 2 3 4 3 3 2" xfId="3272"/>
    <cellStyle name="Обычный 6 2 3 4 3 4" xfId="3273"/>
    <cellStyle name="Обычный 6 2 3 4 3 5" xfId="3274"/>
    <cellStyle name="Обычный 6 2 3 4 4" xfId="3275"/>
    <cellStyle name="Обычный 6 2 3 4 4 2" xfId="3276"/>
    <cellStyle name="Обычный 6 2 3 4 4 2 2" xfId="3277"/>
    <cellStyle name="Обычный 6 2 3 4 4 2 2 2" xfId="3278"/>
    <cellStyle name="Обычный 6 2 3 4 4 2 3" xfId="3279"/>
    <cellStyle name="Обычный 6 2 3 4 4 3" xfId="3280"/>
    <cellStyle name="Обычный 6 2 3 4 4 3 2" xfId="3281"/>
    <cellStyle name="Обычный 6 2 3 4 4 4" xfId="3282"/>
    <cellStyle name="Обычный 6 2 3 4 4 5" xfId="3283"/>
    <cellStyle name="Обычный 6 2 3 4 5" xfId="3284"/>
    <cellStyle name="Обычный 6 2 3 4 5 2" xfId="3285"/>
    <cellStyle name="Обычный 6 2 3 4 5 2 2" xfId="3286"/>
    <cellStyle name="Обычный 6 2 3 4 5 3" xfId="3287"/>
    <cellStyle name="Обычный 6 2 3 4 6" xfId="3288"/>
    <cellStyle name="Обычный 6 2 3 4 6 2" xfId="3289"/>
    <cellStyle name="Обычный 6 2 3 4 7" xfId="3290"/>
    <cellStyle name="Обычный 6 2 3 4 8" xfId="3291"/>
    <cellStyle name="Обычный 6 2 3 4_В0301_1025801354391_56" xfId="3292"/>
    <cellStyle name="Обычный 6 2 3 5" xfId="3293"/>
    <cellStyle name="Обычный 6 2 3 5 2" xfId="3294"/>
    <cellStyle name="Обычный 6 2 3 5 2 2" xfId="3295"/>
    <cellStyle name="Обычный 6 2 3 5 2 2 2" xfId="3296"/>
    <cellStyle name="Обычный 6 2 3 5 2 2 2 2" xfId="3297"/>
    <cellStyle name="Обычный 6 2 3 5 2 2 3" xfId="3298"/>
    <cellStyle name="Обычный 6 2 3 5 2 3" xfId="3299"/>
    <cellStyle name="Обычный 6 2 3 5 2 3 2" xfId="3300"/>
    <cellStyle name="Обычный 6 2 3 5 2 4" xfId="3301"/>
    <cellStyle name="Обычный 6 2 3 5 2 5" xfId="3302"/>
    <cellStyle name="Обычный 6 2 3 5 3" xfId="3303"/>
    <cellStyle name="Обычный 6 2 3 5 3 2" xfId="3304"/>
    <cellStyle name="Обычный 6 2 3 5 3 2 2" xfId="3305"/>
    <cellStyle name="Обычный 6 2 3 5 3 2 2 2" xfId="3306"/>
    <cellStyle name="Обычный 6 2 3 5 3 2 3" xfId="3307"/>
    <cellStyle name="Обычный 6 2 3 5 3 3" xfId="3308"/>
    <cellStyle name="Обычный 6 2 3 5 3 3 2" xfId="3309"/>
    <cellStyle name="Обычный 6 2 3 5 3 4" xfId="3310"/>
    <cellStyle name="Обычный 6 2 3 5 3 5" xfId="3311"/>
    <cellStyle name="Обычный 6 2 3 5 4" xfId="3312"/>
    <cellStyle name="Обычный 6 2 3 5 4 2" xfId="3313"/>
    <cellStyle name="Обычный 6 2 3 5 4 2 2" xfId="3314"/>
    <cellStyle name="Обычный 6 2 3 5 4 3" xfId="3315"/>
    <cellStyle name="Обычный 6 2 3 5 5" xfId="3316"/>
    <cellStyle name="Обычный 6 2 3 5 5 2" xfId="3317"/>
    <cellStyle name="Обычный 6 2 3 5 6" xfId="3318"/>
    <cellStyle name="Обычный 6 2 3 5 7" xfId="3319"/>
    <cellStyle name="Обычный 6 2 3 5_В0301_1025801354391_56" xfId="3320"/>
    <cellStyle name="Обычный 6 2 3 6" xfId="3321"/>
    <cellStyle name="Обычный 6 2 3 6 2" xfId="3322"/>
    <cellStyle name="Обычный 6 2 3 6 2 2" xfId="3323"/>
    <cellStyle name="Обычный 6 2 3 6 2 2 2" xfId="3324"/>
    <cellStyle name="Обычный 6 2 3 6 2 3" xfId="3325"/>
    <cellStyle name="Обычный 6 2 3 6 3" xfId="3326"/>
    <cellStyle name="Обычный 6 2 3 6 3 2" xfId="3327"/>
    <cellStyle name="Обычный 6 2 3 6 4" xfId="3328"/>
    <cellStyle name="Обычный 6 2 3 6 5" xfId="3329"/>
    <cellStyle name="Обычный 6 2 3 7" xfId="3330"/>
    <cellStyle name="Обычный 6 2 3 7 2" xfId="3331"/>
    <cellStyle name="Обычный 6 2 3 7 2 2" xfId="3332"/>
    <cellStyle name="Обычный 6 2 3 7 2 2 2" xfId="3333"/>
    <cellStyle name="Обычный 6 2 3 7 2 3" xfId="3334"/>
    <cellStyle name="Обычный 6 2 3 7 3" xfId="3335"/>
    <cellStyle name="Обычный 6 2 3 7 3 2" xfId="3336"/>
    <cellStyle name="Обычный 6 2 3 7 4" xfId="3337"/>
    <cellStyle name="Обычный 6 2 3 7 5" xfId="3338"/>
    <cellStyle name="Обычный 6 2 3 8" xfId="3339"/>
    <cellStyle name="Обычный 6 2 3 8 2" xfId="3340"/>
    <cellStyle name="Обычный 6 2 3 8 2 2" xfId="3341"/>
    <cellStyle name="Обычный 6 2 3 8 2 2 2" xfId="3342"/>
    <cellStyle name="Обычный 6 2 3 8 2 3" xfId="3343"/>
    <cellStyle name="Обычный 6 2 3 8 3" xfId="3344"/>
    <cellStyle name="Обычный 6 2 3 8 3 2" xfId="3345"/>
    <cellStyle name="Обычный 6 2 3 8 4" xfId="3346"/>
    <cellStyle name="Обычный 6 2 3 8 5" xfId="3347"/>
    <cellStyle name="Обычный 6 2 3 9" xfId="3348"/>
    <cellStyle name="Обычный 6 2 3 9 2" xfId="3349"/>
    <cellStyle name="Обычный 6 2 3 9 2 2" xfId="3350"/>
    <cellStyle name="Обычный 6 2 3 9 3" xfId="3351"/>
    <cellStyle name="Обычный 6 2 3_В0301_1025801354391_56" xfId="3352"/>
    <cellStyle name="Обычный 6 2 4" xfId="3353"/>
    <cellStyle name="Обычный 6 2 4 2" xfId="3354"/>
    <cellStyle name="Обычный 6 2 4 2 2" xfId="3355"/>
    <cellStyle name="Обычный 6 2 4 2 2 2" xfId="3356"/>
    <cellStyle name="Обычный 6 2 4 2 2 2 2" xfId="3357"/>
    <cellStyle name="Обычный 6 2 4 2 2 2 2 2" xfId="3358"/>
    <cellStyle name="Обычный 6 2 4 2 2 2 3" xfId="3359"/>
    <cellStyle name="Обычный 6 2 4 2 2 3" xfId="3360"/>
    <cellStyle name="Обычный 6 2 4 2 2 3 2" xfId="3361"/>
    <cellStyle name="Обычный 6 2 4 2 2 4" xfId="3362"/>
    <cellStyle name="Обычный 6 2 4 2 2 5" xfId="3363"/>
    <cellStyle name="Обычный 6 2 4 2 3" xfId="3364"/>
    <cellStyle name="Обычный 6 2 4 2 3 2" xfId="3365"/>
    <cellStyle name="Обычный 6 2 4 2 3 2 2" xfId="3366"/>
    <cellStyle name="Обычный 6 2 4 2 3 2 2 2" xfId="3367"/>
    <cellStyle name="Обычный 6 2 4 2 3 2 3" xfId="3368"/>
    <cellStyle name="Обычный 6 2 4 2 3 3" xfId="3369"/>
    <cellStyle name="Обычный 6 2 4 2 3 3 2" xfId="3370"/>
    <cellStyle name="Обычный 6 2 4 2 3 4" xfId="3371"/>
    <cellStyle name="Обычный 6 2 4 2 3 5" xfId="3372"/>
    <cellStyle name="Обычный 6 2 4 2 4" xfId="3373"/>
    <cellStyle name="Обычный 6 2 4 2 4 2" xfId="3374"/>
    <cellStyle name="Обычный 6 2 4 2 4 2 2" xfId="3375"/>
    <cellStyle name="Обычный 6 2 4 2 4 3" xfId="3376"/>
    <cellStyle name="Обычный 6 2 4 2 5" xfId="3377"/>
    <cellStyle name="Обычный 6 2 4 2 5 2" xfId="3378"/>
    <cellStyle name="Обычный 6 2 4 2 6" xfId="3379"/>
    <cellStyle name="Обычный 6 2 4 2 7" xfId="3380"/>
    <cellStyle name="Обычный 6 2 4 2_В0301_1025801354391_56" xfId="3381"/>
    <cellStyle name="Обычный 6 2 4 3" xfId="3382"/>
    <cellStyle name="Обычный 6 2 4 3 2" xfId="3383"/>
    <cellStyle name="Обычный 6 2 4 3 2 2" xfId="3384"/>
    <cellStyle name="Обычный 6 2 4 3 2 2 2" xfId="3385"/>
    <cellStyle name="Обычный 6 2 4 3 2 3" xfId="3386"/>
    <cellStyle name="Обычный 6 2 4 3 3" xfId="3387"/>
    <cellStyle name="Обычный 6 2 4 3 3 2" xfId="3388"/>
    <cellStyle name="Обычный 6 2 4 3 4" xfId="3389"/>
    <cellStyle name="Обычный 6 2 4 3 5" xfId="3390"/>
    <cellStyle name="Обычный 6 2 4 4" xfId="3391"/>
    <cellStyle name="Обычный 6 2 4 4 2" xfId="3392"/>
    <cellStyle name="Обычный 6 2 4 4 2 2" xfId="3393"/>
    <cellStyle name="Обычный 6 2 4 4 2 2 2" xfId="3394"/>
    <cellStyle name="Обычный 6 2 4 4 2 3" xfId="3395"/>
    <cellStyle name="Обычный 6 2 4 4 3" xfId="3396"/>
    <cellStyle name="Обычный 6 2 4 4 3 2" xfId="3397"/>
    <cellStyle name="Обычный 6 2 4 4 4" xfId="3398"/>
    <cellStyle name="Обычный 6 2 4 4 5" xfId="3399"/>
    <cellStyle name="Обычный 6 2 4 5" xfId="3400"/>
    <cellStyle name="Обычный 6 2 4 5 2" xfId="3401"/>
    <cellStyle name="Обычный 6 2 4 5 2 2" xfId="3402"/>
    <cellStyle name="Обычный 6 2 4 5 3" xfId="3403"/>
    <cellStyle name="Обычный 6 2 4 6" xfId="3404"/>
    <cellStyle name="Обычный 6 2 4 6 2" xfId="3405"/>
    <cellStyle name="Обычный 6 2 4 7" xfId="3406"/>
    <cellStyle name="Обычный 6 2 4 8" xfId="3407"/>
    <cellStyle name="Обычный 6 2 4_В0301_1025801354391_56" xfId="3408"/>
    <cellStyle name="Обычный 6 2 5" xfId="3409"/>
    <cellStyle name="Обычный 6 2 5 2" xfId="3410"/>
    <cellStyle name="Обычный 6 2 5 2 2" xfId="3411"/>
    <cellStyle name="Обычный 6 2 5 2 2 2" xfId="3412"/>
    <cellStyle name="Обычный 6 2 5 2 2 2 2" xfId="3413"/>
    <cellStyle name="Обычный 6 2 5 2 2 2 2 2" xfId="3414"/>
    <cellStyle name="Обычный 6 2 5 2 2 2 3" xfId="3415"/>
    <cellStyle name="Обычный 6 2 5 2 2 3" xfId="3416"/>
    <cellStyle name="Обычный 6 2 5 2 2 3 2" xfId="3417"/>
    <cellStyle name="Обычный 6 2 5 2 2 4" xfId="3418"/>
    <cellStyle name="Обычный 6 2 5 2 2 5" xfId="3419"/>
    <cellStyle name="Обычный 6 2 5 2 3" xfId="3420"/>
    <cellStyle name="Обычный 6 2 5 2 3 2" xfId="3421"/>
    <cellStyle name="Обычный 6 2 5 2 3 2 2" xfId="3422"/>
    <cellStyle name="Обычный 6 2 5 2 3 2 2 2" xfId="3423"/>
    <cellStyle name="Обычный 6 2 5 2 3 2 3" xfId="3424"/>
    <cellStyle name="Обычный 6 2 5 2 3 3" xfId="3425"/>
    <cellStyle name="Обычный 6 2 5 2 3 3 2" xfId="3426"/>
    <cellStyle name="Обычный 6 2 5 2 3 4" xfId="3427"/>
    <cellStyle name="Обычный 6 2 5 2 3 5" xfId="3428"/>
    <cellStyle name="Обычный 6 2 5 2 4" xfId="3429"/>
    <cellStyle name="Обычный 6 2 5 2 4 2" xfId="3430"/>
    <cellStyle name="Обычный 6 2 5 2 4 2 2" xfId="3431"/>
    <cellStyle name="Обычный 6 2 5 2 4 3" xfId="3432"/>
    <cellStyle name="Обычный 6 2 5 2 5" xfId="3433"/>
    <cellStyle name="Обычный 6 2 5 2 5 2" xfId="3434"/>
    <cellStyle name="Обычный 6 2 5 2 6" xfId="3435"/>
    <cellStyle name="Обычный 6 2 5 2 7" xfId="3436"/>
    <cellStyle name="Обычный 6 2 5 2_В0301_1025801354391_56" xfId="3437"/>
    <cellStyle name="Обычный 6 2 5 3" xfId="3438"/>
    <cellStyle name="Обычный 6 2 5 3 2" xfId="3439"/>
    <cellStyle name="Обычный 6 2 5 3 2 2" xfId="3440"/>
    <cellStyle name="Обычный 6 2 5 3 2 2 2" xfId="3441"/>
    <cellStyle name="Обычный 6 2 5 3 2 3" xfId="3442"/>
    <cellStyle name="Обычный 6 2 5 3 3" xfId="3443"/>
    <cellStyle name="Обычный 6 2 5 3 3 2" xfId="3444"/>
    <cellStyle name="Обычный 6 2 5 3 4" xfId="3445"/>
    <cellStyle name="Обычный 6 2 5 3 5" xfId="3446"/>
    <cellStyle name="Обычный 6 2 5 4" xfId="3447"/>
    <cellStyle name="Обычный 6 2 5 4 2" xfId="3448"/>
    <cellStyle name="Обычный 6 2 5 4 2 2" xfId="3449"/>
    <cellStyle name="Обычный 6 2 5 4 2 2 2" xfId="3450"/>
    <cellStyle name="Обычный 6 2 5 4 2 3" xfId="3451"/>
    <cellStyle name="Обычный 6 2 5 4 3" xfId="3452"/>
    <cellStyle name="Обычный 6 2 5 4 3 2" xfId="3453"/>
    <cellStyle name="Обычный 6 2 5 4 4" xfId="3454"/>
    <cellStyle name="Обычный 6 2 5 4 5" xfId="3455"/>
    <cellStyle name="Обычный 6 2 5 5" xfId="3456"/>
    <cellStyle name="Обычный 6 2 5 5 2" xfId="3457"/>
    <cellStyle name="Обычный 6 2 5 5 2 2" xfId="3458"/>
    <cellStyle name="Обычный 6 2 5 5 3" xfId="3459"/>
    <cellStyle name="Обычный 6 2 5 6" xfId="3460"/>
    <cellStyle name="Обычный 6 2 5 6 2" xfId="3461"/>
    <cellStyle name="Обычный 6 2 5 7" xfId="3462"/>
    <cellStyle name="Обычный 6 2 5 8" xfId="3463"/>
    <cellStyle name="Обычный 6 2 5_В0301_1025801354391_56" xfId="3464"/>
    <cellStyle name="Обычный 6 2 6" xfId="3465"/>
    <cellStyle name="Обычный 6 2 6 2" xfId="3466"/>
    <cellStyle name="Обычный 6 2 6 2 2" xfId="3467"/>
    <cellStyle name="Обычный 6 2 6 2 2 2" xfId="3468"/>
    <cellStyle name="Обычный 6 2 6 2 2 2 2" xfId="3469"/>
    <cellStyle name="Обычный 6 2 6 2 2 3" xfId="3470"/>
    <cellStyle name="Обычный 6 2 6 2 3" xfId="3471"/>
    <cellStyle name="Обычный 6 2 6 2 3 2" xfId="3472"/>
    <cellStyle name="Обычный 6 2 6 2 4" xfId="3473"/>
    <cellStyle name="Обычный 6 2 6 2 5" xfId="3474"/>
    <cellStyle name="Обычный 6 2 6 3" xfId="3475"/>
    <cellStyle name="Обычный 6 2 6 3 2" xfId="3476"/>
    <cellStyle name="Обычный 6 2 6 3 2 2" xfId="3477"/>
    <cellStyle name="Обычный 6 2 6 3 2 2 2" xfId="3478"/>
    <cellStyle name="Обычный 6 2 6 3 2 3" xfId="3479"/>
    <cellStyle name="Обычный 6 2 6 3 3" xfId="3480"/>
    <cellStyle name="Обычный 6 2 6 3 3 2" xfId="3481"/>
    <cellStyle name="Обычный 6 2 6 3 4" xfId="3482"/>
    <cellStyle name="Обычный 6 2 6 3 5" xfId="3483"/>
    <cellStyle name="Обычный 6 2 6 4" xfId="3484"/>
    <cellStyle name="Обычный 6 2 6 4 2" xfId="3485"/>
    <cellStyle name="Обычный 6 2 6 4 2 2" xfId="3486"/>
    <cellStyle name="Обычный 6 2 6 4 3" xfId="3487"/>
    <cellStyle name="Обычный 6 2 6 5" xfId="3488"/>
    <cellStyle name="Обычный 6 2 6 5 2" xfId="3489"/>
    <cellStyle name="Обычный 6 2 6 6" xfId="3490"/>
    <cellStyle name="Обычный 6 2 6 7" xfId="3491"/>
    <cellStyle name="Обычный 6 2 6_В0301_1025801354391_56" xfId="3492"/>
    <cellStyle name="Обычный 6 2 7" xfId="3493"/>
    <cellStyle name="Обычный 6 2 7 2" xfId="3494"/>
    <cellStyle name="Обычный 6 2 7 2 2" xfId="3495"/>
    <cellStyle name="Обычный 6 2 7 2 2 2" xfId="3496"/>
    <cellStyle name="Обычный 6 2 7 2 3" xfId="3497"/>
    <cellStyle name="Обычный 6 2 7 3" xfId="3498"/>
    <cellStyle name="Обычный 6 2 7 3 2" xfId="3499"/>
    <cellStyle name="Обычный 6 2 7 4" xfId="3500"/>
    <cellStyle name="Обычный 6 2 7 5" xfId="3501"/>
    <cellStyle name="Обычный 6 2 8" xfId="3502"/>
    <cellStyle name="Обычный 6 2 8 2" xfId="3503"/>
    <cellStyle name="Обычный 6 2 8 2 2" xfId="3504"/>
    <cellStyle name="Обычный 6 2 8 2 2 2" xfId="3505"/>
    <cellStyle name="Обычный 6 2 8 2 3" xfId="3506"/>
    <cellStyle name="Обычный 6 2 8 3" xfId="3507"/>
    <cellStyle name="Обычный 6 2 8 3 2" xfId="3508"/>
    <cellStyle name="Обычный 6 2 8 4" xfId="3509"/>
    <cellStyle name="Обычный 6 2 8 5" xfId="3510"/>
    <cellStyle name="Обычный 6 2 9" xfId="3511"/>
    <cellStyle name="Обычный 6 2 9 2" xfId="3512"/>
    <cellStyle name="Обычный 6 2 9 2 2" xfId="3513"/>
    <cellStyle name="Обычный 6 2 9 2 2 2" xfId="3514"/>
    <cellStyle name="Обычный 6 2 9 2 3" xfId="3515"/>
    <cellStyle name="Обычный 6 2 9 3" xfId="3516"/>
    <cellStyle name="Обычный 6 2 9 3 2" xfId="3517"/>
    <cellStyle name="Обычный 6 2 9 4" xfId="3518"/>
    <cellStyle name="Обычный 6 2 9 5" xfId="3519"/>
    <cellStyle name="Обычный 6 2_В0301_1025801354391_56" xfId="3520"/>
    <cellStyle name="Обычный 6 3" xfId="3521"/>
    <cellStyle name="Обычный 6 3 2" xfId="3522"/>
    <cellStyle name="Обычный 6 3 2 2" xfId="3523"/>
    <cellStyle name="Обычный 6 3 2 2 2" xfId="3524"/>
    <cellStyle name="Обычный 6 3 2 2 2 2" xfId="3525"/>
    <cellStyle name="Обычный 6 3 2 2 2 2 2" xfId="3526"/>
    <cellStyle name="Обычный 6 3 2 2 2 3" xfId="3527"/>
    <cellStyle name="Обычный 6 3 2 2 3" xfId="3528"/>
    <cellStyle name="Обычный 6 3 2 2 3 2" xfId="3529"/>
    <cellStyle name="Обычный 6 3 2 2 4" xfId="3530"/>
    <cellStyle name="Обычный 6 3 2 2 5" xfId="3531"/>
    <cellStyle name="Обычный 6 3 2 3" xfId="3532"/>
    <cellStyle name="Обычный 6 3 2 3 2" xfId="3533"/>
    <cellStyle name="Обычный 6 3 2 3 2 2" xfId="3534"/>
    <cellStyle name="Обычный 6 3 2 3 2 2 2" xfId="3535"/>
    <cellStyle name="Обычный 6 3 2 3 2 3" xfId="3536"/>
    <cellStyle name="Обычный 6 3 2 3 3" xfId="3537"/>
    <cellStyle name="Обычный 6 3 2 3 3 2" xfId="3538"/>
    <cellStyle name="Обычный 6 3 2 3 4" xfId="3539"/>
    <cellStyle name="Обычный 6 3 2 3 5" xfId="3540"/>
    <cellStyle name="Обычный 6 3 2 4" xfId="3541"/>
    <cellStyle name="Обычный 6 3 2 4 2" xfId="3542"/>
    <cellStyle name="Обычный 6 3 2 4 2 2" xfId="3543"/>
    <cellStyle name="Обычный 6 3 2 4 3" xfId="3544"/>
    <cellStyle name="Обычный 6 3 2 5" xfId="3545"/>
    <cellStyle name="Обычный 6 3 2 5 2" xfId="3546"/>
    <cellStyle name="Обычный 6 3 2 6" xfId="3547"/>
    <cellStyle name="Обычный 6 3 2 7" xfId="3548"/>
    <cellStyle name="Обычный 6 3 2_В0301_1025801354391_56" xfId="3549"/>
    <cellStyle name="Обычный 6 3 3" xfId="3550"/>
    <cellStyle name="Обычный 6 3 3 2" xfId="3551"/>
    <cellStyle name="Обычный 6 3 3 2 2" xfId="3552"/>
    <cellStyle name="Обычный 6 3 3 2 2 2" xfId="3553"/>
    <cellStyle name="Обычный 6 3 3 2 3" xfId="3554"/>
    <cellStyle name="Обычный 6 3 3 3" xfId="3555"/>
    <cellStyle name="Обычный 6 3 3 3 2" xfId="3556"/>
    <cellStyle name="Обычный 6 3 3 4" xfId="3557"/>
    <cellStyle name="Обычный 6 3 3 5" xfId="3558"/>
    <cellStyle name="Обычный 6 3 4" xfId="3559"/>
    <cellStyle name="Обычный 6 3 4 2" xfId="3560"/>
    <cellStyle name="Обычный 6 3 4 2 2" xfId="3561"/>
    <cellStyle name="Обычный 6 3 4 2 2 2" xfId="3562"/>
    <cellStyle name="Обычный 6 3 4 2 3" xfId="3563"/>
    <cellStyle name="Обычный 6 3 4 3" xfId="3564"/>
    <cellStyle name="Обычный 6 3 4 3 2" xfId="3565"/>
    <cellStyle name="Обычный 6 3 4 4" xfId="3566"/>
    <cellStyle name="Обычный 6 3 4 5" xfId="3567"/>
    <cellStyle name="Обычный 6 3 5" xfId="3568"/>
    <cellStyle name="Обычный 6 3 5 2" xfId="3569"/>
    <cellStyle name="Обычный 6 3 5 2 2" xfId="3570"/>
    <cellStyle name="Обычный 6 3 5 3" xfId="3571"/>
    <cellStyle name="Обычный 6 3 6" xfId="3572"/>
    <cellStyle name="Обычный 6 3 6 2" xfId="3573"/>
    <cellStyle name="Обычный 6 3 7" xfId="3574"/>
    <cellStyle name="Обычный 6 3 8" xfId="3575"/>
    <cellStyle name="Обычный 6 3_В0301_1025801354391_56" xfId="3576"/>
    <cellStyle name="Обычный 6 4" xfId="3577"/>
    <cellStyle name="Обычный 6 4 2" xfId="3578"/>
    <cellStyle name="Обычный 6 4 2 2" xfId="3579"/>
    <cellStyle name="Обычный 6 4 2 2 2" xfId="3580"/>
    <cellStyle name="Обычный 6 4 2 2 2 2" xfId="3581"/>
    <cellStyle name="Обычный 6 4 2 2 2 2 2" xfId="3582"/>
    <cellStyle name="Обычный 6 4 2 2 2 3" xfId="3583"/>
    <cellStyle name="Обычный 6 4 2 2 3" xfId="3584"/>
    <cellStyle name="Обычный 6 4 2 2 3 2" xfId="3585"/>
    <cellStyle name="Обычный 6 4 2 2 4" xfId="3586"/>
    <cellStyle name="Обычный 6 4 2 2 5" xfId="3587"/>
    <cellStyle name="Обычный 6 4 2 3" xfId="3588"/>
    <cellStyle name="Обычный 6 4 2 3 2" xfId="3589"/>
    <cellStyle name="Обычный 6 4 2 3 2 2" xfId="3590"/>
    <cellStyle name="Обычный 6 4 2 3 2 2 2" xfId="3591"/>
    <cellStyle name="Обычный 6 4 2 3 2 3" xfId="3592"/>
    <cellStyle name="Обычный 6 4 2 3 3" xfId="3593"/>
    <cellStyle name="Обычный 6 4 2 3 3 2" xfId="3594"/>
    <cellStyle name="Обычный 6 4 2 3 4" xfId="3595"/>
    <cellStyle name="Обычный 6 4 2 3 5" xfId="3596"/>
    <cellStyle name="Обычный 6 4 2 4" xfId="3597"/>
    <cellStyle name="Обычный 6 4 2 4 2" xfId="3598"/>
    <cellStyle name="Обычный 6 4 2 4 2 2" xfId="3599"/>
    <cellStyle name="Обычный 6 4 2 4 3" xfId="3600"/>
    <cellStyle name="Обычный 6 4 2 5" xfId="3601"/>
    <cellStyle name="Обычный 6 4 2 5 2" xfId="3602"/>
    <cellStyle name="Обычный 6 4 2 6" xfId="3603"/>
    <cellStyle name="Обычный 6 4 2 7" xfId="3604"/>
    <cellStyle name="Обычный 6 4 2_В0301_1025801354391_56" xfId="3605"/>
    <cellStyle name="Обычный 6 4 3" xfId="3606"/>
    <cellStyle name="Обычный 6 4 3 2" xfId="3607"/>
    <cellStyle name="Обычный 6 4 3 2 2" xfId="3608"/>
    <cellStyle name="Обычный 6 4 3 2 2 2" xfId="3609"/>
    <cellStyle name="Обычный 6 4 3 2 3" xfId="3610"/>
    <cellStyle name="Обычный 6 4 3 3" xfId="3611"/>
    <cellStyle name="Обычный 6 4 3 3 2" xfId="3612"/>
    <cellStyle name="Обычный 6 4 3 4" xfId="3613"/>
    <cellStyle name="Обычный 6 4 3 5" xfId="3614"/>
    <cellStyle name="Обычный 6 4 4" xfId="3615"/>
    <cellStyle name="Обычный 6 4 4 2" xfId="3616"/>
    <cellStyle name="Обычный 6 4 4 2 2" xfId="3617"/>
    <cellStyle name="Обычный 6 4 4 2 2 2" xfId="3618"/>
    <cellStyle name="Обычный 6 4 4 2 3" xfId="3619"/>
    <cellStyle name="Обычный 6 4 4 3" xfId="3620"/>
    <cellStyle name="Обычный 6 4 4 3 2" xfId="3621"/>
    <cellStyle name="Обычный 6 4 4 4" xfId="3622"/>
    <cellStyle name="Обычный 6 4 4 5" xfId="3623"/>
    <cellStyle name="Обычный 6 4 5" xfId="3624"/>
    <cellStyle name="Обычный 6 4 5 2" xfId="3625"/>
    <cellStyle name="Обычный 6 4 5 2 2" xfId="3626"/>
    <cellStyle name="Обычный 6 4 5 3" xfId="3627"/>
    <cellStyle name="Обычный 6 4 6" xfId="3628"/>
    <cellStyle name="Обычный 6 4 6 2" xfId="3629"/>
    <cellStyle name="Обычный 6 4 7" xfId="3630"/>
    <cellStyle name="Обычный 6 4 8" xfId="3631"/>
    <cellStyle name="Обычный 6 4_В0301_1025801354391_56" xfId="3632"/>
    <cellStyle name="Обычный 6 5" xfId="3633"/>
    <cellStyle name="Обычный 6 5 2" xfId="3634"/>
    <cellStyle name="Обычный 6 5 2 2" xfId="3635"/>
    <cellStyle name="Обычный 6 5 2 2 2" xfId="3636"/>
    <cellStyle name="Обычный 6 5 2 2 2 2" xfId="3637"/>
    <cellStyle name="Обычный 6 5 2 2 3" xfId="3638"/>
    <cellStyle name="Обычный 6 5 2 3" xfId="3639"/>
    <cellStyle name="Обычный 6 5 2 3 2" xfId="3640"/>
    <cellStyle name="Обычный 6 5 2 4" xfId="3641"/>
    <cellStyle name="Обычный 6 5 2 5" xfId="3642"/>
    <cellStyle name="Обычный 6 5 3" xfId="3643"/>
    <cellStyle name="Обычный 6 5 3 2" xfId="3644"/>
    <cellStyle name="Обычный 6 5 3 2 2" xfId="3645"/>
    <cellStyle name="Обычный 6 5 3 2 2 2" xfId="3646"/>
    <cellStyle name="Обычный 6 5 3 2 3" xfId="3647"/>
    <cellStyle name="Обычный 6 5 3 3" xfId="3648"/>
    <cellStyle name="Обычный 6 5 3 3 2" xfId="3649"/>
    <cellStyle name="Обычный 6 5 3 4" xfId="3650"/>
    <cellStyle name="Обычный 6 5 3 5" xfId="3651"/>
    <cellStyle name="Обычный 6 5 4" xfId="3652"/>
    <cellStyle name="Обычный 6 5 4 2" xfId="3653"/>
    <cellStyle name="Обычный 6 5 4 2 2" xfId="3654"/>
    <cellStyle name="Обычный 6 5 4 3" xfId="3655"/>
    <cellStyle name="Обычный 6 5 5" xfId="3656"/>
    <cellStyle name="Обычный 6 5 5 2" xfId="3657"/>
    <cellStyle name="Обычный 6 5 6" xfId="3658"/>
    <cellStyle name="Обычный 6 5 7" xfId="3659"/>
    <cellStyle name="Обычный 6 5_В0301_1025801354391_56" xfId="3660"/>
    <cellStyle name="Обычный 6 6" xfId="3661"/>
    <cellStyle name="Обычный 6 6 2" xfId="3662"/>
    <cellStyle name="Обычный 6 6 2 2" xfId="3663"/>
    <cellStyle name="Обычный 6 6 2 2 2" xfId="3664"/>
    <cellStyle name="Обычный 6 6 2 3" xfId="3665"/>
    <cellStyle name="Обычный 6 6 3" xfId="3666"/>
    <cellStyle name="Обычный 6 6 3 2" xfId="3667"/>
    <cellStyle name="Обычный 6 6 4" xfId="3668"/>
    <cellStyle name="Обычный 6 6 5" xfId="3669"/>
    <cellStyle name="Обычный 6 7" xfId="3670"/>
    <cellStyle name="Обычный 6 7 2" xfId="3671"/>
    <cellStyle name="Обычный 6 7 2 2" xfId="3672"/>
    <cellStyle name="Обычный 6 7 2 2 2" xfId="3673"/>
    <cellStyle name="Обычный 6 7 2 3" xfId="3674"/>
    <cellStyle name="Обычный 6 7 3" xfId="3675"/>
    <cellStyle name="Обычный 6 7 3 2" xfId="3676"/>
    <cellStyle name="Обычный 6 7 4" xfId="3677"/>
    <cellStyle name="Обычный 6 7 5" xfId="3678"/>
    <cellStyle name="Обычный 6 8" xfId="3679"/>
    <cellStyle name="Обычный 6 8 2" xfId="3680"/>
    <cellStyle name="Обычный 6 8 2 2" xfId="3681"/>
    <cellStyle name="Обычный 6 8 2 2 2" xfId="3682"/>
    <cellStyle name="Обычный 6 8 2 3" xfId="3683"/>
    <cellStyle name="Обычный 6 8 3" xfId="3684"/>
    <cellStyle name="Обычный 6 8 3 2" xfId="3685"/>
    <cellStyle name="Обычный 6 8 4" xfId="3686"/>
    <cellStyle name="Обычный 6 8 5" xfId="3687"/>
    <cellStyle name="Обычный 6 9" xfId="3688"/>
    <cellStyle name="Обычный 6 9 2" xfId="3689"/>
    <cellStyle name="Обычный 6 9 2 2" xfId="3690"/>
    <cellStyle name="Обычный 6 9 3" xfId="3691"/>
    <cellStyle name="Обычный 6_В0301_1025801354391_56" xfId="3692"/>
    <cellStyle name="Обычный 7" xfId="2"/>
    <cellStyle name="Обычный 7 10" xfId="3693"/>
    <cellStyle name="Обычный 7 2" xfId="3694"/>
    <cellStyle name="Обычный 7 2 10" xfId="3695"/>
    <cellStyle name="Обычный 7 2 11" xfId="3696"/>
    <cellStyle name="Обычный 7 2 12" xfId="3697"/>
    <cellStyle name="Обычный 7 2 13" xfId="3698"/>
    <cellStyle name="Обычный 7 2 2" xfId="3699"/>
    <cellStyle name="Обычный 7 2 2 2" xfId="3700"/>
    <cellStyle name="Обычный 7 2 2 2 2" xfId="3701"/>
    <cellStyle name="Обычный 7 2 2 2 2 2" xfId="3702"/>
    <cellStyle name="Обычный 7 2 2 2 2 2 2" xfId="3703"/>
    <cellStyle name="Обычный 7 2 2 2 2 2 2 2" xfId="3704"/>
    <cellStyle name="Обычный 7 2 2 2 2 2 3" xfId="3705"/>
    <cellStyle name="Обычный 7 2 2 2 2 3" xfId="3706"/>
    <cellStyle name="Обычный 7 2 2 2 2 3 2" xfId="3707"/>
    <cellStyle name="Обычный 7 2 2 2 2 4" xfId="3708"/>
    <cellStyle name="Обычный 7 2 2 2 2 5" xfId="3709"/>
    <cellStyle name="Обычный 7 2 2 2 3" xfId="3710"/>
    <cellStyle name="Обычный 7 2 2 2 3 2" xfId="3711"/>
    <cellStyle name="Обычный 7 2 2 2 3 2 2" xfId="3712"/>
    <cellStyle name="Обычный 7 2 2 2 3 2 2 2" xfId="3713"/>
    <cellStyle name="Обычный 7 2 2 2 3 2 3" xfId="3714"/>
    <cellStyle name="Обычный 7 2 2 2 3 3" xfId="3715"/>
    <cellStyle name="Обычный 7 2 2 2 3 3 2" xfId="3716"/>
    <cellStyle name="Обычный 7 2 2 2 3 4" xfId="3717"/>
    <cellStyle name="Обычный 7 2 2 2 3 5" xfId="3718"/>
    <cellStyle name="Обычный 7 2 2 2 4" xfId="3719"/>
    <cellStyle name="Обычный 7 2 2 2 4 2" xfId="3720"/>
    <cellStyle name="Обычный 7 2 2 2 4 2 2" xfId="3721"/>
    <cellStyle name="Обычный 7 2 2 2 4 3" xfId="3722"/>
    <cellStyle name="Обычный 7 2 2 2 5" xfId="3723"/>
    <cellStyle name="Обычный 7 2 2 2 5 2" xfId="3724"/>
    <cellStyle name="Обычный 7 2 2 2 6" xfId="3725"/>
    <cellStyle name="Обычный 7 2 2 2 7" xfId="3726"/>
    <cellStyle name="Обычный 7 2 2 2_В0301_1025801354391_56" xfId="3727"/>
    <cellStyle name="Обычный 7 2 2 3" xfId="3728"/>
    <cellStyle name="Обычный 7 2 2 3 2" xfId="3729"/>
    <cellStyle name="Обычный 7 2 2 3 2 2" xfId="3730"/>
    <cellStyle name="Обычный 7 2 2 3 2 2 2" xfId="3731"/>
    <cellStyle name="Обычный 7 2 2 3 2 3" xfId="3732"/>
    <cellStyle name="Обычный 7 2 2 3 3" xfId="3733"/>
    <cellStyle name="Обычный 7 2 2 3 3 2" xfId="3734"/>
    <cellStyle name="Обычный 7 2 2 3 4" xfId="3735"/>
    <cellStyle name="Обычный 7 2 2 3 5" xfId="3736"/>
    <cellStyle name="Обычный 7 2 2 4" xfId="3737"/>
    <cellStyle name="Обычный 7 2 2 4 2" xfId="3738"/>
    <cellStyle name="Обычный 7 2 2 4 2 2" xfId="3739"/>
    <cellStyle name="Обычный 7 2 2 4 2 2 2" xfId="3740"/>
    <cellStyle name="Обычный 7 2 2 4 2 3" xfId="3741"/>
    <cellStyle name="Обычный 7 2 2 4 3" xfId="3742"/>
    <cellStyle name="Обычный 7 2 2 4 3 2" xfId="3743"/>
    <cellStyle name="Обычный 7 2 2 4 4" xfId="3744"/>
    <cellStyle name="Обычный 7 2 2 4 5" xfId="3745"/>
    <cellStyle name="Обычный 7 2 2 5" xfId="3746"/>
    <cellStyle name="Обычный 7 2 2 5 2" xfId="3747"/>
    <cellStyle name="Обычный 7 2 2 5 2 2" xfId="3748"/>
    <cellStyle name="Обычный 7 2 2 5 3" xfId="3749"/>
    <cellStyle name="Обычный 7 2 2 6" xfId="3750"/>
    <cellStyle name="Обычный 7 2 2 6 2" xfId="3751"/>
    <cellStyle name="Обычный 7 2 2 7" xfId="3752"/>
    <cellStyle name="Обычный 7 2 2 8" xfId="3753"/>
    <cellStyle name="Обычный 7 2 2_В0301_1025801354391_56" xfId="3754"/>
    <cellStyle name="Обычный 7 2 3" xfId="3755"/>
    <cellStyle name="Обычный 7 2 3 2" xfId="3756"/>
    <cellStyle name="Обычный 7 2 3 2 2" xfId="3757"/>
    <cellStyle name="Обычный 7 2 3 2 2 2" xfId="3758"/>
    <cellStyle name="Обычный 7 2 3 2 2 2 2" xfId="3759"/>
    <cellStyle name="Обычный 7 2 3 2 2 2 2 2" xfId="3760"/>
    <cellStyle name="Обычный 7 2 3 2 2 2 3" xfId="3761"/>
    <cellStyle name="Обычный 7 2 3 2 2 3" xfId="3762"/>
    <cellStyle name="Обычный 7 2 3 2 2 3 2" xfId="3763"/>
    <cellStyle name="Обычный 7 2 3 2 2 4" xfId="3764"/>
    <cellStyle name="Обычный 7 2 3 2 2 5" xfId="3765"/>
    <cellStyle name="Обычный 7 2 3 2 3" xfId="3766"/>
    <cellStyle name="Обычный 7 2 3 2 3 2" xfId="3767"/>
    <cellStyle name="Обычный 7 2 3 2 3 2 2" xfId="3768"/>
    <cellStyle name="Обычный 7 2 3 2 3 2 2 2" xfId="3769"/>
    <cellStyle name="Обычный 7 2 3 2 3 2 3" xfId="3770"/>
    <cellStyle name="Обычный 7 2 3 2 3 3" xfId="3771"/>
    <cellStyle name="Обычный 7 2 3 2 3 3 2" xfId="3772"/>
    <cellStyle name="Обычный 7 2 3 2 3 4" xfId="3773"/>
    <cellStyle name="Обычный 7 2 3 2 3 5" xfId="3774"/>
    <cellStyle name="Обычный 7 2 3 2 4" xfId="3775"/>
    <cellStyle name="Обычный 7 2 3 2 4 2" xfId="3776"/>
    <cellStyle name="Обычный 7 2 3 2 4 2 2" xfId="3777"/>
    <cellStyle name="Обычный 7 2 3 2 4 3" xfId="3778"/>
    <cellStyle name="Обычный 7 2 3 2 5" xfId="3779"/>
    <cellStyle name="Обычный 7 2 3 2 5 2" xfId="3780"/>
    <cellStyle name="Обычный 7 2 3 2 6" xfId="3781"/>
    <cellStyle name="Обычный 7 2 3 2 7" xfId="3782"/>
    <cellStyle name="Обычный 7 2 3 2_В0301_1025801354391_56" xfId="3783"/>
    <cellStyle name="Обычный 7 2 3 3" xfId="3784"/>
    <cellStyle name="Обычный 7 2 3 3 2" xfId="3785"/>
    <cellStyle name="Обычный 7 2 3 3 2 2" xfId="3786"/>
    <cellStyle name="Обычный 7 2 3 3 2 2 2" xfId="3787"/>
    <cellStyle name="Обычный 7 2 3 3 2 3" xfId="3788"/>
    <cellStyle name="Обычный 7 2 3 3 3" xfId="3789"/>
    <cellStyle name="Обычный 7 2 3 3 3 2" xfId="3790"/>
    <cellStyle name="Обычный 7 2 3 3 4" xfId="3791"/>
    <cellStyle name="Обычный 7 2 3 3 5" xfId="3792"/>
    <cellStyle name="Обычный 7 2 3 4" xfId="3793"/>
    <cellStyle name="Обычный 7 2 3 4 2" xfId="3794"/>
    <cellStyle name="Обычный 7 2 3 4 2 2" xfId="3795"/>
    <cellStyle name="Обычный 7 2 3 4 2 2 2" xfId="3796"/>
    <cellStyle name="Обычный 7 2 3 4 2 3" xfId="3797"/>
    <cellStyle name="Обычный 7 2 3 4 3" xfId="3798"/>
    <cellStyle name="Обычный 7 2 3 4 3 2" xfId="3799"/>
    <cellStyle name="Обычный 7 2 3 4 4" xfId="3800"/>
    <cellStyle name="Обычный 7 2 3 4 5" xfId="3801"/>
    <cellStyle name="Обычный 7 2 3 5" xfId="3802"/>
    <cellStyle name="Обычный 7 2 3 5 2" xfId="3803"/>
    <cellStyle name="Обычный 7 2 3 5 2 2" xfId="3804"/>
    <cellStyle name="Обычный 7 2 3 5 3" xfId="3805"/>
    <cellStyle name="Обычный 7 2 3 6" xfId="3806"/>
    <cellStyle name="Обычный 7 2 3 6 2" xfId="3807"/>
    <cellStyle name="Обычный 7 2 3 7" xfId="3808"/>
    <cellStyle name="Обычный 7 2 3 8" xfId="3809"/>
    <cellStyle name="Обычный 7 2 3_В0301_1025801354391_56" xfId="3810"/>
    <cellStyle name="Обычный 7 2 4" xfId="3811"/>
    <cellStyle name="Обычный 7 2 4 2" xfId="3812"/>
    <cellStyle name="Обычный 7 2 4 2 2" xfId="3813"/>
    <cellStyle name="Обычный 7 2 4 2 2 2" xfId="3814"/>
    <cellStyle name="Обычный 7 2 4 2 2 2 2" xfId="3815"/>
    <cellStyle name="Обычный 7 2 4 2 2 3" xfId="3816"/>
    <cellStyle name="Обычный 7 2 4 2 3" xfId="3817"/>
    <cellStyle name="Обычный 7 2 4 2 3 2" xfId="3818"/>
    <cellStyle name="Обычный 7 2 4 2 4" xfId="3819"/>
    <cellStyle name="Обычный 7 2 4 2 5" xfId="3820"/>
    <cellStyle name="Обычный 7 2 4 3" xfId="3821"/>
    <cellStyle name="Обычный 7 2 4 3 2" xfId="3822"/>
    <cellStyle name="Обычный 7 2 4 3 2 2" xfId="3823"/>
    <cellStyle name="Обычный 7 2 4 3 2 2 2" xfId="3824"/>
    <cellStyle name="Обычный 7 2 4 3 2 3" xfId="3825"/>
    <cellStyle name="Обычный 7 2 4 3 3" xfId="3826"/>
    <cellStyle name="Обычный 7 2 4 3 3 2" xfId="3827"/>
    <cellStyle name="Обычный 7 2 4 3 4" xfId="3828"/>
    <cellStyle name="Обычный 7 2 4 3 5" xfId="3829"/>
    <cellStyle name="Обычный 7 2 4 4" xfId="3830"/>
    <cellStyle name="Обычный 7 2 4 4 2" xfId="3831"/>
    <cellStyle name="Обычный 7 2 4 4 2 2" xfId="3832"/>
    <cellStyle name="Обычный 7 2 4 4 3" xfId="3833"/>
    <cellStyle name="Обычный 7 2 4 5" xfId="3834"/>
    <cellStyle name="Обычный 7 2 4 5 2" xfId="3835"/>
    <cellStyle name="Обычный 7 2 4 6" xfId="3836"/>
    <cellStyle name="Обычный 7 2 4 7" xfId="3837"/>
    <cellStyle name="Обычный 7 2 4_В0301_1025801354391_56" xfId="3838"/>
    <cellStyle name="Обычный 7 2 5" xfId="3839"/>
    <cellStyle name="Обычный 7 2 5 2" xfId="3840"/>
    <cellStyle name="Обычный 7 2 5 2 2" xfId="3841"/>
    <cellStyle name="Обычный 7 2 5 2 2 2" xfId="3842"/>
    <cellStyle name="Обычный 7 2 5 2 3" xfId="3843"/>
    <cellStyle name="Обычный 7 2 5 3" xfId="3844"/>
    <cellStyle name="Обычный 7 2 5 3 2" xfId="3845"/>
    <cellStyle name="Обычный 7 2 5 4" xfId="3846"/>
    <cellStyle name="Обычный 7 2 5 5" xfId="3847"/>
    <cellStyle name="Обычный 7 2 6" xfId="3848"/>
    <cellStyle name="Обычный 7 2 6 2" xfId="3849"/>
    <cellStyle name="Обычный 7 2 6 2 2" xfId="3850"/>
    <cellStyle name="Обычный 7 2 6 2 2 2" xfId="3851"/>
    <cellStyle name="Обычный 7 2 6 2 3" xfId="3852"/>
    <cellStyle name="Обычный 7 2 6 3" xfId="3853"/>
    <cellStyle name="Обычный 7 2 6 3 2" xfId="3854"/>
    <cellStyle name="Обычный 7 2 6 4" xfId="3855"/>
    <cellStyle name="Обычный 7 2 6 5" xfId="3856"/>
    <cellStyle name="Обычный 7 2 7" xfId="3857"/>
    <cellStyle name="Обычный 7 2 7 2" xfId="3858"/>
    <cellStyle name="Обычный 7 2 7 2 2" xfId="3859"/>
    <cellStyle name="Обычный 7 2 7 2 2 2" xfId="3860"/>
    <cellStyle name="Обычный 7 2 7 2 3" xfId="3861"/>
    <cellStyle name="Обычный 7 2 7 3" xfId="3862"/>
    <cellStyle name="Обычный 7 2 7 3 2" xfId="3863"/>
    <cellStyle name="Обычный 7 2 7 4" xfId="3864"/>
    <cellStyle name="Обычный 7 2 7 5" xfId="3865"/>
    <cellStyle name="Обычный 7 2 8" xfId="3866"/>
    <cellStyle name="Обычный 7 2 8 2" xfId="3867"/>
    <cellStyle name="Обычный 7 2 8 2 2" xfId="3868"/>
    <cellStyle name="Обычный 7 2 8 2 2 2" xfId="3869"/>
    <cellStyle name="Обычный 7 2 8 2 3" xfId="3870"/>
    <cellStyle name="Обычный 7 2 8 3" xfId="3871"/>
    <cellStyle name="Обычный 7 2 8 3 2" xfId="3872"/>
    <cellStyle name="Обычный 7 2 8 4" xfId="3873"/>
    <cellStyle name="Обычный 7 2 9" xfId="3874"/>
    <cellStyle name="Обычный 7 2_В0301_1025801354391_56" xfId="3875"/>
    <cellStyle name="Обычный 7 3" xfId="3876"/>
    <cellStyle name="Обычный 7 4" xfId="3877"/>
    <cellStyle name="Обычный 7 5" xfId="3878"/>
    <cellStyle name="Обычный 7 6" xfId="3879"/>
    <cellStyle name="Обычный 7 7" xfId="3880"/>
    <cellStyle name="Обычный 7 8" xfId="3881"/>
    <cellStyle name="Обычный 7 9" xfId="3882"/>
    <cellStyle name="Обычный 8" xfId="3883"/>
    <cellStyle name="Обычный 9" xfId="3884"/>
    <cellStyle name="Обычный 9 2" xfId="3885"/>
    <cellStyle name="Обычный 9 2 2" xfId="3886"/>
    <cellStyle name="Обычный 9 2 2 2" xfId="3887"/>
    <cellStyle name="Обычный 9 2 2 2 2" xfId="3888"/>
    <cellStyle name="Обычный 9 2 2 2 2 2" xfId="3889"/>
    <cellStyle name="Обычный 9 2 2 2 2 2 2" xfId="3890"/>
    <cellStyle name="Обычный 9 2 2 2 2 3" xfId="3891"/>
    <cellStyle name="Обычный 9 2 2 2 3" xfId="3892"/>
    <cellStyle name="Обычный 9 2 2 2 3 2" xfId="3893"/>
    <cellStyle name="Обычный 9 2 2 2 4" xfId="3894"/>
    <cellStyle name="Обычный 9 2 2 2 5" xfId="3895"/>
    <cellStyle name="Обычный 9 2 2 3" xfId="3896"/>
    <cellStyle name="Обычный 9 2 2 3 2" xfId="3897"/>
    <cellStyle name="Обычный 9 2 2 3 2 2" xfId="3898"/>
    <cellStyle name="Обычный 9 2 2 3 2 2 2" xfId="3899"/>
    <cellStyle name="Обычный 9 2 2 3 2 3" xfId="3900"/>
    <cellStyle name="Обычный 9 2 2 3 3" xfId="3901"/>
    <cellStyle name="Обычный 9 2 2 3 3 2" xfId="3902"/>
    <cellStyle name="Обычный 9 2 2 3 4" xfId="3903"/>
    <cellStyle name="Обычный 9 2 2 3 5" xfId="3904"/>
    <cellStyle name="Обычный 9 2 2 4" xfId="3905"/>
    <cellStyle name="Обычный 9 2 2 4 2" xfId="3906"/>
    <cellStyle name="Обычный 9 2 2 4 2 2" xfId="3907"/>
    <cellStyle name="Обычный 9 2 2 4 2 2 2" xfId="3908"/>
    <cellStyle name="Обычный 9 2 2 4 2 3" xfId="3909"/>
    <cellStyle name="Обычный 9 2 2 4 3" xfId="3910"/>
    <cellStyle name="Обычный 9 2 2 4 3 2" xfId="3911"/>
    <cellStyle name="Обычный 9 2 2 4 4" xfId="3912"/>
    <cellStyle name="Обычный 9 2 2 4 5" xfId="3913"/>
    <cellStyle name="Обычный 9 2 2 5" xfId="3914"/>
    <cellStyle name="Обычный 9 2 2 5 2" xfId="3915"/>
    <cellStyle name="Обычный 9 2 2 5 2 2" xfId="3916"/>
    <cellStyle name="Обычный 9 2 2 5 3" xfId="3917"/>
    <cellStyle name="Обычный 9 2 2 6" xfId="3918"/>
    <cellStyle name="Обычный 9 2 2 6 2" xfId="3919"/>
    <cellStyle name="Обычный 9 2 2 7" xfId="3920"/>
    <cellStyle name="Обычный 9 2 2 8" xfId="3921"/>
    <cellStyle name="Обычный 9 2 2_В0301_1025801354391_56" xfId="3922"/>
    <cellStyle name="Обычный 9 2 3" xfId="3923"/>
    <cellStyle name="Обычный 9 2 3 2" xfId="3924"/>
    <cellStyle name="Обычный 9 2 3 2 2" xfId="3925"/>
    <cellStyle name="Обычный 9 2 3 2 2 2" xfId="3926"/>
    <cellStyle name="Обычный 9 2 3 2 3" xfId="3927"/>
    <cellStyle name="Обычный 9 2 3 3" xfId="3928"/>
    <cellStyle name="Обычный 9 2 3 3 2" xfId="3929"/>
    <cellStyle name="Обычный 9 2 3 4" xfId="3930"/>
    <cellStyle name="Обычный 9 2 3 5" xfId="3931"/>
    <cellStyle name="Обычный 9 2 4" xfId="3932"/>
    <cellStyle name="Обычный 9 2 4 2" xfId="3933"/>
    <cellStyle name="Обычный 9 2 4 2 2" xfId="3934"/>
    <cellStyle name="Обычный 9 2 4 2 2 2" xfId="3935"/>
    <cellStyle name="Обычный 9 2 4 2 3" xfId="3936"/>
    <cellStyle name="Обычный 9 2 4 3" xfId="3937"/>
    <cellStyle name="Обычный 9 2 4 3 2" xfId="3938"/>
    <cellStyle name="Обычный 9 2 4 4" xfId="3939"/>
    <cellStyle name="Обычный 9 2 4 5" xfId="3940"/>
    <cellStyle name="Обычный 9 2 5" xfId="3941"/>
    <cellStyle name="Обычный 9 2 5 2" xfId="3942"/>
    <cellStyle name="Обычный 9 2 5 2 2" xfId="3943"/>
    <cellStyle name="Обычный 9 2 5 3" xfId="3944"/>
    <cellStyle name="Обычный 9 2 6" xfId="3945"/>
    <cellStyle name="Обычный 9 2 6 2" xfId="3946"/>
    <cellStyle name="Обычный 9 2 7" xfId="3947"/>
    <cellStyle name="Обычный 9 2 8" xfId="3948"/>
    <cellStyle name="Обычный 9 2_В0301_1025801354391_56" xfId="3949"/>
    <cellStyle name="Обычный 9 3" xfId="3950"/>
    <cellStyle name="Обычный 9 3 2" xfId="3951"/>
    <cellStyle name="Обычный 9 3 2 2" xfId="3952"/>
    <cellStyle name="Обычный 9 3 2 2 2" xfId="3953"/>
    <cellStyle name="Обычный 9 3 2 2 2 2" xfId="3954"/>
    <cellStyle name="Обычный 9 3 2 2 3" xfId="3955"/>
    <cellStyle name="Обычный 9 3 2 3" xfId="3956"/>
    <cellStyle name="Обычный 9 3 2 3 2" xfId="3957"/>
    <cellStyle name="Обычный 9 3 2 4" xfId="3958"/>
    <cellStyle name="Обычный 9 3 2 5" xfId="3959"/>
    <cellStyle name="Обычный 9 3 3" xfId="3960"/>
    <cellStyle name="Обычный 9 3 3 2" xfId="3961"/>
    <cellStyle name="Обычный 9 3 3 2 2" xfId="3962"/>
    <cellStyle name="Обычный 9 3 3 2 2 2" xfId="3963"/>
    <cellStyle name="Обычный 9 3 3 2 3" xfId="3964"/>
    <cellStyle name="Обычный 9 3 3 3" xfId="3965"/>
    <cellStyle name="Обычный 9 3 3 3 2" xfId="3966"/>
    <cellStyle name="Обычный 9 3 3 4" xfId="3967"/>
    <cellStyle name="Обычный 9 3 3 5" xfId="3968"/>
    <cellStyle name="Обычный 9 3 4" xfId="3969"/>
    <cellStyle name="Обычный 9 3 4 2" xfId="3970"/>
    <cellStyle name="Обычный 9 3 4 2 2" xfId="3971"/>
    <cellStyle name="Обычный 9 3 4 2 2 2" xfId="3972"/>
    <cellStyle name="Обычный 9 3 4 2 3" xfId="3973"/>
    <cellStyle name="Обычный 9 3 4 3" xfId="3974"/>
    <cellStyle name="Обычный 9 3 4 3 2" xfId="3975"/>
    <cellStyle name="Обычный 9 3 4 4" xfId="3976"/>
    <cellStyle name="Обычный 9 3 4 5" xfId="3977"/>
    <cellStyle name="Обычный 9 3 5" xfId="3978"/>
    <cellStyle name="Обычный 9 3 5 2" xfId="3979"/>
    <cellStyle name="Обычный 9 3 5 2 2" xfId="3980"/>
    <cellStyle name="Обычный 9 3 5 3" xfId="3981"/>
    <cellStyle name="Обычный 9 3 6" xfId="3982"/>
    <cellStyle name="Обычный 9 3 6 2" xfId="3983"/>
    <cellStyle name="Обычный 9 3 7" xfId="3984"/>
    <cellStyle name="Обычный 9 3 8" xfId="3985"/>
    <cellStyle name="Обычный 9 3_В0301_1025801354391_56" xfId="3986"/>
    <cellStyle name="Обычный 9 4" xfId="3987"/>
    <cellStyle name="Обычный 9 4 2" xfId="3988"/>
    <cellStyle name="Обычный 9 4 2 2" xfId="3989"/>
    <cellStyle name="Обычный 9 4 2 2 2" xfId="3990"/>
    <cellStyle name="Обычный 9 4 2 3" xfId="3991"/>
    <cellStyle name="Обычный 9 4 3" xfId="3992"/>
    <cellStyle name="Обычный 9 4 3 2" xfId="3993"/>
    <cellStyle name="Обычный 9 4 4" xfId="3994"/>
    <cellStyle name="Обычный 9 4 5" xfId="3995"/>
    <cellStyle name="Обычный 9 5" xfId="3996"/>
    <cellStyle name="Обычный 9 5 2" xfId="3997"/>
    <cellStyle name="Обычный 9 5 2 2" xfId="3998"/>
    <cellStyle name="Обычный 9 5 2 2 2" xfId="3999"/>
    <cellStyle name="Обычный 9 5 2 3" xfId="4000"/>
    <cellStyle name="Обычный 9 5 3" xfId="4001"/>
    <cellStyle name="Обычный 9 5 3 2" xfId="4002"/>
    <cellStyle name="Обычный 9 5 4" xfId="4003"/>
    <cellStyle name="Обычный 9 5 5" xfId="4004"/>
    <cellStyle name="Обычный 9 6" xfId="4005"/>
    <cellStyle name="Обычный 9 6 2" xfId="4006"/>
    <cellStyle name="Обычный 9 6 2 2" xfId="4007"/>
    <cellStyle name="Обычный 9 6 3" xfId="4008"/>
    <cellStyle name="Обычный 9 7" xfId="4009"/>
    <cellStyle name="Обычный 9 7 2" xfId="4010"/>
    <cellStyle name="Обычный 9 8" xfId="4011"/>
    <cellStyle name="Обычный 9 9" xfId="4012"/>
    <cellStyle name="Обычный 9_В0301_1025801354391_56" xfId="4013"/>
    <cellStyle name="Обычный_Инвестиции Сети Сбыты ЭСО" xfId="5"/>
    <cellStyle name="Плохой 2" xfId="4014"/>
    <cellStyle name="Плохой 3" xfId="4015"/>
    <cellStyle name="Пояснение 2" xfId="4016"/>
    <cellStyle name="Пояснение 3" xfId="4017"/>
    <cellStyle name="Примечание 2" xfId="4018"/>
    <cellStyle name="Примечание 2 2" xfId="4019"/>
    <cellStyle name="Примечание 2 2 2" xfId="4020"/>
    <cellStyle name="Примечание 2 3" xfId="4021"/>
    <cellStyle name="Примечание 3" xfId="4022"/>
    <cellStyle name="Примечание 3 2" xfId="4023"/>
    <cellStyle name="Примечание 4" xfId="4024"/>
    <cellStyle name="Примечание 5" xfId="4025"/>
    <cellStyle name="Процентный 2" xfId="4026"/>
    <cellStyle name="Процентный 2 2" xfId="4027"/>
    <cellStyle name="Процентный 2 3" xfId="4028"/>
    <cellStyle name="Процентный 2 4" xfId="4029"/>
    <cellStyle name="Процентный 3" xfId="4030"/>
    <cellStyle name="Процентный 3 2" xfId="4031"/>
    <cellStyle name="Процентный 3 3" xfId="4032"/>
    <cellStyle name="Процентный 3 4" xfId="4033"/>
    <cellStyle name="Процентный 4" xfId="4034"/>
    <cellStyle name="Процентный 4 2" xfId="4035"/>
    <cellStyle name="Связанная ячейка 2" xfId="4036"/>
    <cellStyle name="Связанная ячейка 3" xfId="4037"/>
    <cellStyle name="Стиль 1" xfId="4038"/>
    <cellStyle name="Стиль 1 2" xfId="4039"/>
    <cellStyle name="Стиль 1 3" xfId="4040"/>
    <cellStyle name="Стиль 1 4" xfId="4041"/>
    <cellStyle name="Стиль 1 5" xfId="4042"/>
    <cellStyle name="Текст предупреждения 2" xfId="4043"/>
    <cellStyle name="Текст предупреждения 3" xfId="4044"/>
    <cellStyle name="Финансовый" xfId="1" builtinId="3"/>
    <cellStyle name="Финансовый 10" xfId="4045"/>
    <cellStyle name="Финансовый 11" xfId="4046"/>
    <cellStyle name="Финансовый 12" xfId="4047"/>
    <cellStyle name="Финансовый 12 2" xfId="4048"/>
    <cellStyle name="Финансовый 13" xfId="4049"/>
    <cellStyle name="Финансовый 13 2" xfId="4050"/>
    <cellStyle name="Финансовый 2" xfId="4051"/>
    <cellStyle name="Финансовый 2 10" xfId="4052"/>
    <cellStyle name="Финансовый 2 10 2" xfId="4053"/>
    <cellStyle name="Финансовый 2 10 2 2" xfId="4054"/>
    <cellStyle name="Финансовый 2 10 2 3" xfId="4055"/>
    <cellStyle name="Финансовый 2 10 2 3 2" xfId="4056"/>
    <cellStyle name="Финансовый 2 10 2 4" xfId="4057"/>
    <cellStyle name="Финансовый 2 10 3" xfId="4058"/>
    <cellStyle name="Финансовый 2 10 4" xfId="4059"/>
    <cellStyle name="Финансовый 2 10 5" xfId="4060"/>
    <cellStyle name="Финансовый 2 10 5 2" xfId="4061"/>
    <cellStyle name="Финансовый 2 10 6" xfId="4062"/>
    <cellStyle name="Финансовый 2 11" xfId="4063"/>
    <cellStyle name="Финансовый 2 11 2" xfId="4064"/>
    <cellStyle name="Финансовый 2 11 3" xfId="4065"/>
    <cellStyle name="Финансовый 2 11 3 2" xfId="4066"/>
    <cellStyle name="Финансовый 2 11 3 2 2" xfId="4067"/>
    <cellStyle name="Финансовый 2 11 3 3" xfId="4068"/>
    <cellStyle name="Финансовый 2 12" xfId="4069"/>
    <cellStyle name="Финансовый 2 13" xfId="4070"/>
    <cellStyle name="Финансовый 2 14" xfId="4"/>
    <cellStyle name="Финансовый 2 15" xfId="4071"/>
    <cellStyle name="Финансовый 2 15 2" xfId="4072"/>
    <cellStyle name="Финансовый 2 15 2 2" xfId="4073"/>
    <cellStyle name="Финансовый 2 15 3" xfId="4074"/>
    <cellStyle name="Финансовый 2 16" xfId="4075"/>
    <cellStyle name="Финансовый 2 17" xfId="4076"/>
    <cellStyle name="Финансовый 2 2" xfId="4077"/>
    <cellStyle name="Финансовый 2 2 2" xfId="4078"/>
    <cellStyle name="Финансовый 2 2 2 2" xfId="4079"/>
    <cellStyle name="Финансовый 2 2 2 2 2" xfId="4080"/>
    <cellStyle name="Финансовый 2 2 2 2 3" xfId="4081"/>
    <cellStyle name="Финансовый 2 2 2 2 3 2" xfId="4082"/>
    <cellStyle name="Финансовый 2 2 2 2 4" xfId="4083"/>
    <cellStyle name="Финансовый 2 2 2 3" xfId="4084"/>
    <cellStyle name="Финансовый 2 2 2 3 2" xfId="4085"/>
    <cellStyle name="Финансовый 2 2 2 3 2 2" xfId="4086"/>
    <cellStyle name="Финансовый 2 2 2 3 3" xfId="4087"/>
    <cellStyle name="Финансовый 2 2 2 4" xfId="4088"/>
    <cellStyle name="Финансовый 2 2 2 4 2" xfId="4089"/>
    <cellStyle name="Финансовый 2 2 2 5" xfId="4090"/>
    <cellStyle name="Финансовый 2 2 3" xfId="4091"/>
    <cellStyle name="Финансовый 2 2 3 2" xfId="4092"/>
    <cellStyle name="Финансовый 2 2 3 2 2" xfId="4093"/>
    <cellStyle name="Финансовый 2 2 3 3" xfId="4094"/>
    <cellStyle name="Финансовый 2 2 4" xfId="4095"/>
    <cellStyle name="Финансовый 2 2 4 2" xfId="4096"/>
    <cellStyle name="Финансовый 2 2 4 2 2" xfId="4097"/>
    <cellStyle name="Финансовый 2 2 4 3" xfId="4098"/>
    <cellStyle name="Финансовый 2 2 5" xfId="4099"/>
    <cellStyle name="Финансовый 2 2 5 2" xfId="4100"/>
    <cellStyle name="Финансовый 2 2 6" xfId="4101"/>
    <cellStyle name="Финансовый 2 3" xfId="4102"/>
    <cellStyle name="Финансовый 2 3 2" xfId="4103"/>
    <cellStyle name="Финансовый 2 3 2 2" xfId="4104"/>
    <cellStyle name="Финансовый 2 3 2 2 2" xfId="4105"/>
    <cellStyle name="Финансовый 2 3 2 2 2 2" xfId="4106"/>
    <cellStyle name="Финансовый 2 3 2 2 3" xfId="4107"/>
    <cellStyle name="Финансовый 2 3 2 3" xfId="4108"/>
    <cellStyle name="Финансовый 2 3 2 3 2" xfId="4109"/>
    <cellStyle name="Финансовый 2 3 2 3 2 2" xfId="4110"/>
    <cellStyle name="Финансовый 2 3 2 3 3" xfId="4111"/>
    <cellStyle name="Финансовый 2 3 2 4" xfId="4112"/>
    <cellStyle name="Финансовый 2 3 2 4 2" xfId="4113"/>
    <cellStyle name="Финансовый 2 3 2 5" xfId="4114"/>
    <cellStyle name="Финансовый 2 3 3" xfId="4115"/>
    <cellStyle name="Финансовый 2 3 3 2" xfId="4116"/>
    <cellStyle name="Финансовый 2 3 3 2 2" xfId="4117"/>
    <cellStyle name="Финансовый 2 3 3 3" xfId="4118"/>
    <cellStyle name="Финансовый 2 3 4" xfId="4119"/>
    <cellStyle name="Финансовый 2 3 4 2" xfId="4120"/>
    <cellStyle name="Финансовый 2 3 4 2 2" xfId="4121"/>
    <cellStyle name="Финансовый 2 3 4 3" xfId="4122"/>
    <cellStyle name="Финансовый 2 3 5" xfId="4123"/>
    <cellStyle name="Финансовый 2 3 5 2" xfId="4124"/>
    <cellStyle name="Финансовый 2 3 6" xfId="4125"/>
    <cellStyle name="Финансовый 2 4" xfId="4126"/>
    <cellStyle name="Финансовый 2 4 2" xfId="4127"/>
    <cellStyle name="Финансовый 2 4 2 2" xfId="4128"/>
    <cellStyle name="Финансовый 2 4 2 2 2" xfId="4129"/>
    <cellStyle name="Финансовый 2 4 2 3" xfId="4130"/>
    <cellStyle name="Финансовый 2 4 3" xfId="4131"/>
    <cellStyle name="Финансовый 2 4 3 2" xfId="4132"/>
    <cellStyle name="Финансовый 2 4 3 2 2" xfId="4133"/>
    <cellStyle name="Финансовый 2 4 3 3" xfId="4134"/>
    <cellStyle name="Финансовый 2 4 4" xfId="4135"/>
    <cellStyle name="Финансовый 2 4 4 2" xfId="4136"/>
    <cellStyle name="Финансовый 2 4 5" xfId="4137"/>
    <cellStyle name="Финансовый 2 5" xfId="4138"/>
    <cellStyle name="Финансовый 2 5 2" xfId="4139"/>
    <cellStyle name="Финансовый 2 5 2 2" xfId="4140"/>
    <cellStyle name="Финансовый 2 5 3" xfId="4141"/>
    <cellStyle name="Финансовый 2 6" xfId="4142"/>
    <cellStyle name="Финансовый 2 6 2" xfId="4143"/>
    <cellStyle name="Финансовый 2 6 2 2" xfId="4144"/>
    <cellStyle name="Финансовый 2 6 3" xfId="4145"/>
    <cellStyle name="Финансовый 2 7" xfId="4146"/>
    <cellStyle name="Финансовый 2 7 2" xfId="4147"/>
    <cellStyle name="Финансовый 2 7 2 2" xfId="4148"/>
    <cellStyle name="Финансовый 2 7 3" xfId="4149"/>
    <cellStyle name="Финансовый 2 8" xfId="4150"/>
    <cellStyle name="Финансовый 2 8 2" xfId="4151"/>
    <cellStyle name="Финансовый 2 9" xfId="4152"/>
    <cellStyle name="Финансовый 2 9 2" xfId="4153"/>
    <cellStyle name="Финансовый 2 9 2 2" xfId="4154"/>
    <cellStyle name="Финансовый 2 9 3" xfId="4155"/>
    <cellStyle name="Финансовый 2 9 3 2" xfId="4156"/>
    <cellStyle name="Финансовый 2 9 3 3" xfId="4157"/>
    <cellStyle name="Финансовый 2 9 4" xfId="4158"/>
    <cellStyle name="Финансовый 3" xfId="4159"/>
    <cellStyle name="Финансовый 3 2" xfId="4160"/>
    <cellStyle name="Финансовый 3 2 2" xfId="4161"/>
    <cellStyle name="Финансовый 3 2 2 2" xfId="4162"/>
    <cellStyle name="Финансовый 3 2 2 2 2" xfId="4163"/>
    <cellStyle name="Финансовый 3 2 2 2 2 2" xfId="4164"/>
    <cellStyle name="Финансовый 3 2 2 2 2 3" xfId="4165"/>
    <cellStyle name="Финансовый 3 2 2 2 3" xfId="4166"/>
    <cellStyle name="Финансовый 3 2 2 2 4" xfId="4167"/>
    <cellStyle name="Финансовый 3 2 2 3" xfId="4168"/>
    <cellStyle name="Финансовый 3 2 2 3 2" xfId="4169"/>
    <cellStyle name="Финансовый 3 2 2 3 2 2" xfId="4170"/>
    <cellStyle name="Финансовый 3 2 2 3 2 3" xfId="4171"/>
    <cellStyle name="Финансовый 3 2 2 3 3" xfId="4172"/>
    <cellStyle name="Финансовый 3 2 2 3 4" xfId="4173"/>
    <cellStyle name="Финансовый 3 2 2 4" xfId="4174"/>
    <cellStyle name="Финансовый 3 2 2 4 2" xfId="4175"/>
    <cellStyle name="Финансовый 3 2 2 4 3" xfId="4176"/>
    <cellStyle name="Финансовый 3 2 2 5" xfId="4177"/>
    <cellStyle name="Финансовый 3 2 2 6" xfId="4178"/>
    <cellStyle name="Финансовый 3 2 3" xfId="4179"/>
    <cellStyle name="Финансовый 3 2 3 2" xfId="4180"/>
    <cellStyle name="Финансовый 3 2 3 2 2" xfId="4181"/>
    <cellStyle name="Финансовый 3 2 3 2 3" xfId="4182"/>
    <cellStyle name="Финансовый 3 2 3 3" xfId="4183"/>
    <cellStyle name="Финансовый 3 2 3 4" xfId="4184"/>
    <cellStyle name="Финансовый 3 2 4" xfId="4185"/>
    <cellStyle name="Финансовый 3 2 4 2" xfId="4186"/>
    <cellStyle name="Финансовый 3 2 4 2 2" xfId="4187"/>
    <cellStyle name="Финансовый 3 2 4 2 3" xfId="4188"/>
    <cellStyle name="Финансовый 3 2 4 3" xfId="4189"/>
    <cellStyle name="Финансовый 3 2 4 4" xfId="4190"/>
    <cellStyle name="Финансовый 3 2 5" xfId="4191"/>
    <cellStyle name="Финансовый 3 2 5 2" xfId="4192"/>
    <cellStyle name="Финансовый 3 2 5 3" xfId="4193"/>
    <cellStyle name="Финансовый 3 2 6" xfId="4194"/>
    <cellStyle name="Финансовый 3 2 7" xfId="4195"/>
    <cellStyle name="Финансовый 3 3" xfId="4196"/>
    <cellStyle name="Финансовый 3 3 2" xfId="4197"/>
    <cellStyle name="Финансовый 3 3 2 2" xfId="4198"/>
    <cellStyle name="Финансовый 3 3 2 2 2" xfId="4199"/>
    <cellStyle name="Финансовый 3 3 2 2 2 2" xfId="4200"/>
    <cellStyle name="Финансовый 3 3 2 2 2 3" xfId="4201"/>
    <cellStyle name="Финансовый 3 3 2 2 3" xfId="4202"/>
    <cellStyle name="Финансовый 3 3 2 2 4" xfId="4203"/>
    <cellStyle name="Финансовый 3 3 2 3" xfId="4204"/>
    <cellStyle name="Финансовый 3 3 2 3 2" xfId="4205"/>
    <cellStyle name="Финансовый 3 3 2 3 2 2" xfId="4206"/>
    <cellStyle name="Финансовый 3 3 2 3 2 3" xfId="4207"/>
    <cellStyle name="Финансовый 3 3 2 3 3" xfId="4208"/>
    <cellStyle name="Финансовый 3 3 2 3 4" xfId="4209"/>
    <cellStyle name="Финансовый 3 3 2 4" xfId="4210"/>
    <cellStyle name="Финансовый 3 3 2 4 2" xfId="4211"/>
    <cellStyle name="Финансовый 3 3 2 4 3" xfId="4212"/>
    <cellStyle name="Финансовый 3 3 2 5" xfId="4213"/>
    <cellStyle name="Финансовый 3 3 2 6" xfId="4214"/>
    <cellStyle name="Финансовый 3 3 3" xfId="4215"/>
    <cellStyle name="Финансовый 3 3 3 2" xfId="4216"/>
    <cellStyle name="Финансовый 3 3 3 2 2" xfId="4217"/>
    <cellStyle name="Финансовый 3 3 3 2 3" xfId="4218"/>
    <cellStyle name="Финансовый 3 3 3 3" xfId="4219"/>
    <cellStyle name="Финансовый 3 3 3 4" xfId="4220"/>
    <cellStyle name="Финансовый 3 3 4" xfId="4221"/>
    <cellStyle name="Финансовый 3 3 4 2" xfId="4222"/>
    <cellStyle name="Финансовый 3 3 4 2 2" xfId="4223"/>
    <cellStyle name="Финансовый 3 3 4 2 3" xfId="4224"/>
    <cellStyle name="Финансовый 3 3 4 3" xfId="4225"/>
    <cellStyle name="Финансовый 3 3 4 4" xfId="4226"/>
    <cellStyle name="Финансовый 3 3 5" xfId="4227"/>
    <cellStyle name="Финансовый 3 3 5 2" xfId="4228"/>
    <cellStyle name="Финансовый 3 3 5 3" xfId="4229"/>
    <cellStyle name="Финансовый 3 3 6" xfId="4230"/>
    <cellStyle name="Финансовый 3 3 7" xfId="4231"/>
    <cellStyle name="Финансовый 3 4" xfId="4232"/>
    <cellStyle name="Финансовый 3 4 2" xfId="4233"/>
    <cellStyle name="Финансовый 3 4 2 2" xfId="4234"/>
    <cellStyle name="Финансовый 3 4 2 2 2" xfId="4235"/>
    <cellStyle name="Финансовый 3 4 2 2 3" xfId="4236"/>
    <cellStyle name="Финансовый 3 4 2 3" xfId="4237"/>
    <cellStyle name="Финансовый 3 4 2 4" xfId="4238"/>
    <cellStyle name="Финансовый 3 4 3" xfId="4239"/>
    <cellStyle name="Финансовый 3 4 3 2" xfId="4240"/>
    <cellStyle name="Финансовый 3 4 3 2 2" xfId="4241"/>
    <cellStyle name="Финансовый 3 4 3 2 3" xfId="4242"/>
    <cellStyle name="Финансовый 3 4 3 3" xfId="4243"/>
    <cellStyle name="Финансовый 3 4 3 4" xfId="4244"/>
    <cellStyle name="Финансовый 3 4 4" xfId="4245"/>
    <cellStyle name="Финансовый 3 4 4 2" xfId="4246"/>
    <cellStyle name="Финансовый 3 4 4 3" xfId="4247"/>
    <cellStyle name="Финансовый 3 4 5" xfId="4248"/>
    <cellStyle name="Финансовый 3 4 6" xfId="4249"/>
    <cellStyle name="Финансовый 3 5" xfId="4250"/>
    <cellStyle name="Финансовый 3 5 2" xfId="4251"/>
    <cellStyle name="Финансовый 3 5 2 2" xfId="4252"/>
    <cellStyle name="Финансовый 3 5 2 3" xfId="4253"/>
    <cellStyle name="Финансовый 3 5 3" xfId="4254"/>
    <cellStyle name="Финансовый 3 5 4" xfId="4255"/>
    <cellStyle name="Финансовый 3 6" xfId="4256"/>
    <cellStyle name="Финансовый 3 6 2" xfId="4257"/>
    <cellStyle name="Финансовый 3 6 2 2" xfId="4258"/>
    <cellStyle name="Финансовый 3 6 2 3" xfId="4259"/>
    <cellStyle name="Финансовый 3 6 3" xfId="4260"/>
    <cellStyle name="Финансовый 3 6 4" xfId="4261"/>
    <cellStyle name="Финансовый 3 7" xfId="4262"/>
    <cellStyle name="Финансовый 3 7 2" xfId="4263"/>
    <cellStyle name="Финансовый 3 7 2 2" xfId="4264"/>
    <cellStyle name="Финансовый 3 7 2 3" xfId="4265"/>
    <cellStyle name="Финансовый 3 7 3" xfId="4266"/>
    <cellStyle name="Финансовый 3 7 4" xfId="4267"/>
    <cellStyle name="Финансовый 3 8" xfId="4268"/>
    <cellStyle name="Финансовый 3 8 2" xfId="4269"/>
    <cellStyle name="Финансовый 3 8 3" xfId="4270"/>
    <cellStyle name="Финансовый 3 9" xfId="4271"/>
    <cellStyle name="Финансовый 4" xfId="3"/>
    <cellStyle name="Финансовый 4 2" xfId="4272"/>
    <cellStyle name="Финансовый 5" xfId="4273"/>
    <cellStyle name="Финансовый 5 2" xfId="4274"/>
    <cellStyle name="Финансовый 5 2 2" xfId="4275"/>
    <cellStyle name="Финансовый 5 2 2 2" xfId="4276"/>
    <cellStyle name="Финансовый 5 2 3" xfId="4277"/>
    <cellStyle name="Финансовый 5 3" xfId="4278"/>
    <cellStyle name="Финансовый 5 4" xfId="4279"/>
    <cellStyle name="Финансовый 5 5" xfId="4280"/>
    <cellStyle name="Финансовый 6" xfId="4281"/>
    <cellStyle name="Финансовый 6 2" xfId="4282"/>
    <cellStyle name="Финансовый 6 2 2" xfId="4283"/>
    <cellStyle name="Финансовый 6 2 3" xfId="4284"/>
    <cellStyle name="Финансовый 6 2 4" xfId="4285"/>
    <cellStyle name="Финансовый 6 3" xfId="4286"/>
    <cellStyle name="Финансовый 6 4" xfId="4287"/>
    <cellStyle name="Финансовый 6 5" xfId="4288"/>
    <cellStyle name="Финансовый 7" xfId="4289"/>
    <cellStyle name="Финансовый 7 2" xfId="4290"/>
    <cellStyle name="Финансовый 7 3" xfId="4291"/>
    <cellStyle name="Финансовый 7 4" xfId="4292"/>
    <cellStyle name="Финансовый 7 4 2" xfId="4293"/>
    <cellStyle name="Финансовый 7 5" xfId="4294"/>
    <cellStyle name="Финансовый 8" xfId="4295"/>
    <cellStyle name="Финансовый 8 2" xfId="4296"/>
    <cellStyle name="Финансовый 8 3" xfId="4297"/>
    <cellStyle name="Финансовый 8 3 2" xfId="4298"/>
    <cellStyle name="Финансовый 8 4" xfId="4299"/>
    <cellStyle name="Финансовый 9" xfId="4300"/>
    <cellStyle name="ФормулаВБ" xfId="4301"/>
    <cellStyle name="Хороший 2" xfId="4302"/>
    <cellStyle name="Хороший 2 2" xfId="4303"/>
    <cellStyle name="Хороший 3" xfId="4304"/>
    <cellStyle name="Хороший 4" xfId="430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_0430_1025801354391_00_56_0%20&#8212;%20&#1082;&#1086;&#1087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>
        <row r="32">
          <cell r="B32" t="str">
            <v>Строительство КТП 6/0,4кВ, 3 КЛ-1кВ, КЛ-6кВ для осуществления технологического присоединения нежилых помещений в границах з/у по адресу ул.Молокова, д.20 и строение 20а, г.Пенза</v>
          </cell>
          <cell r="C32" t="str">
            <v>Q_HC.2026.13</v>
          </cell>
          <cell r="AI32">
            <v>5.9157422775999997</v>
          </cell>
        </row>
        <row r="76">
          <cell r="B76" t="str">
            <v>Реконструкция ТП-40</v>
          </cell>
          <cell r="C76" t="str">
            <v>Q_РМ.2026.14</v>
          </cell>
          <cell r="AB76">
            <v>0.90827854799999996</v>
          </cell>
          <cell r="AC76">
            <v>1.7395581792000001</v>
          </cell>
        </row>
        <row r="77">
          <cell r="B77" t="str">
            <v>Реконструкция ТП-384</v>
          </cell>
          <cell r="C77" t="str">
            <v>Q_РМ.2026.15</v>
          </cell>
          <cell r="AB77">
            <v>2.9079247319999997</v>
          </cell>
          <cell r="AC77">
            <v>2.9219648552000002</v>
          </cell>
        </row>
        <row r="78">
          <cell r="B78" t="str">
            <v>Реконструкция ТП-533</v>
          </cell>
          <cell r="C78" t="str">
            <v>Q_РМ.2026.16</v>
          </cell>
          <cell r="AB78">
            <v>3.6549355559999999</v>
          </cell>
          <cell r="AC78">
            <v>3.9277839121999998</v>
          </cell>
        </row>
        <row r="79">
          <cell r="B79" t="str">
            <v>Реконструкция ТП-600</v>
          </cell>
          <cell r="C79" t="str">
            <v>Q_РМ.2026.17</v>
          </cell>
          <cell r="AB79">
            <v>2.258869572</v>
          </cell>
          <cell r="AC79">
            <v>2.2702363534000001</v>
          </cell>
        </row>
        <row r="80">
          <cell r="B80" t="str">
            <v>Реконструкция РП-17</v>
          </cell>
          <cell r="C80" t="str">
            <v>Q_РМ.2026.21</v>
          </cell>
          <cell r="AB80">
            <v>0</v>
          </cell>
          <cell r="AC80">
            <v>4.1737719143999996</v>
          </cell>
        </row>
        <row r="84">
          <cell r="B84" t="str">
            <v>Модернизация РП-43 РУ-10кВ в части установки комплекса дуговой защиты</v>
          </cell>
          <cell r="C84" t="str">
            <v>Q_РМ.2026.07</v>
          </cell>
          <cell r="AB84">
            <v>2.7804635028</v>
          </cell>
          <cell r="AC84">
            <v>2.9116837566</v>
          </cell>
        </row>
        <row r="85">
          <cell r="B85" t="str">
            <v>Модернизация РП-18 РУ-10кВ в части установки комплекса дуговой защиты</v>
          </cell>
          <cell r="C85" t="str">
            <v>Q_РМ.2026.08</v>
          </cell>
          <cell r="AB85">
            <v>3.0822574079999998</v>
          </cell>
          <cell r="AC85">
            <v>3.2183564132</v>
          </cell>
        </row>
        <row r="86">
          <cell r="B86" t="str">
            <v>Модернизация оборудования ПС 110кВ ЗИФ ЗРУ 6кВ в части установки комплекса дуговой защиты</v>
          </cell>
          <cell r="C86" t="str">
            <v>Q_РМ.2026.09</v>
          </cell>
          <cell r="AB86">
            <v>3.7126688999999997</v>
          </cell>
          <cell r="AC86">
            <v>3.8593752181999998</v>
          </cell>
        </row>
        <row r="98">
          <cell r="B98" t="str">
            <v>Модернизация учета электрической энергии ВЛ-0,4 кВ от ТП-1006, ТП-24со, РП-37, ТП-30со</v>
          </cell>
          <cell r="C98" t="str">
            <v>Q_РМ.2026.18</v>
          </cell>
          <cell r="AT98">
            <v>7.7554368719999998</v>
          </cell>
          <cell r="AU98">
            <v>6.5325677261999999</v>
          </cell>
        </row>
        <row r="99">
          <cell r="B99" t="str">
            <v>Модернизация учета электрической энергии ВЛ-0,4 кВ от ТП-685, ТП-890, ТП-1005,  ТП-3706, ТП-3709.</v>
          </cell>
          <cell r="C99" t="str">
            <v>Q_РМ.2026.19</v>
          </cell>
          <cell r="AT99">
            <v>6.342370056</v>
          </cell>
          <cell r="AU99">
            <v>4.9749652392000003</v>
          </cell>
        </row>
        <row r="100">
          <cell r="B100" t="str">
            <v>Модернизация учета электрической энергии ВЛ-0,4 кВ от ТП-854, ТП-3710, ТП-3722, ТП-3724, ТП-3708, ТП-1383</v>
          </cell>
          <cell r="C100" t="str">
            <v>Q_РМ.2026.20</v>
          </cell>
          <cell r="AT100">
            <v>5.7040453439999999</v>
          </cell>
          <cell r="AU100">
            <v>5.1755300183999999</v>
          </cell>
        </row>
        <row r="116">
          <cell r="B116" t="str">
            <v>АИИС КУЭ АО «Пензенская горэлектросеть»</v>
          </cell>
          <cell r="C116" t="str">
            <v>Q_РМ.2026.01</v>
          </cell>
          <cell r="AT116">
            <v>4.3741250279999999</v>
          </cell>
          <cell r="AU116">
            <v>4.4469650869999997</v>
          </cell>
        </row>
        <row r="122">
          <cell r="AU122">
            <v>0</v>
          </cell>
        </row>
        <row r="127">
          <cell r="B127" t="str">
            <v>АСУ ТП АО «Пензенская горэлектросеть»</v>
          </cell>
          <cell r="C127" t="str">
            <v>Q_РМ.2026.02</v>
          </cell>
          <cell r="AT127">
            <v>12.07155762</v>
          </cell>
          <cell r="AU127">
            <v>14.4109708518</v>
          </cell>
        </row>
        <row r="130">
          <cell r="AT130">
            <v>0</v>
          </cell>
          <cell r="AU130">
            <v>0</v>
          </cell>
        </row>
        <row r="131">
          <cell r="AT131">
            <v>0</v>
          </cell>
          <cell r="AU131">
            <v>0</v>
          </cell>
        </row>
        <row r="137">
          <cell r="AU137">
            <v>0</v>
          </cell>
        </row>
        <row r="138">
          <cell r="B138" t="str">
            <v>Строительство электрических сетей КЛ-10 кВ КТП-521 - КТП-5105 в районе проспекта Победы, г. Пенза</v>
          </cell>
          <cell r="C138" t="str">
            <v>Q_HC.2026.05</v>
          </cell>
          <cell r="AB138">
            <v>1.4416659359999999</v>
          </cell>
          <cell r="AC138">
            <v>2.5305319788</v>
          </cell>
        </row>
        <row r="139">
          <cell r="B139" t="str">
            <v>Реконструкция линейного объекта 2КЛ-10 кВ РП-22 – ТП-562 по пр-ту Строителей, г.Пенза (1 этап)</v>
          </cell>
          <cell r="C139" t="str">
            <v>Q_HC.2026.06</v>
          </cell>
          <cell r="AB139">
            <v>4.8200000039999997</v>
          </cell>
          <cell r="AC139">
            <v>5.7659893393999999</v>
          </cell>
        </row>
        <row r="140">
          <cell r="B140" t="str">
            <v>Реконструкция линейного объекта КЛ-10 кВ ТП-253 – ТП-236 по ул. Минской, г.Пенза</v>
          </cell>
          <cell r="C140" t="str">
            <v>Q_HC.2026.07</v>
          </cell>
          <cell r="AB140">
            <v>2.9159999999999999</v>
          </cell>
          <cell r="AC140">
            <v>3.5621712256000002</v>
          </cell>
        </row>
        <row r="141">
          <cell r="B141" t="str">
            <v>Реконструкция линейного объекта КЛ-10кВ ТП-310-ТП-384 по ул.Мотоциклетной, г.Пенза</v>
          </cell>
          <cell r="C141" t="str">
            <v>Q_HC.2026.08</v>
          </cell>
          <cell r="AB141">
            <v>1.916000004</v>
          </cell>
          <cell r="AC141">
            <v>2.3209578168</v>
          </cell>
        </row>
        <row r="142">
          <cell r="B142" t="str">
            <v>Реконструкция линейного объекта КЛ-10кВ ТП-310-ТП-392 по ул.Тимирязева, г.Пенза</v>
          </cell>
          <cell r="C142" t="str">
            <v>Q_HC.2026.09</v>
          </cell>
          <cell r="AB142">
            <v>1.916000004</v>
          </cell>
          <cell r="AC142">
            <v>2.3268842961999998</v>
          </cell>
        </row>
        <row r="143">
          <cell r="B143" t="str">
            <v>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143" t="str">
            <v>Q_HC.2026.10</v>
          </cell>
          <cell r="AB143">
            <v>0.89199999600000002</v>
          </cell>
          <cell r="AC143">
            <v>1.0808012330000001</v>
          </cell>
        </row>
        <row r="144">
          <cell r="B144" t="str">
            <v>Строительство электрических сетей КЛ-10 ф.54 от ПС 110/10 "Терновка"-РТП №681</v>
          </cell>
          <cell r="C144" t="str">
            <v>Р_НС.2025.03</v>
          </cell>
          <cell r="AB144">
            <v>29.890933115999999</v>
          </cell>
          <cell r="AC144">
            <v>20.218606403999999</v>
          </cell>
        </row>
        <row r="145">
          <cell r="B145" t="str">
            <v>Реконструкция участка КЛ-10 кВ ПС 110/10 кВ "Новозападная" (ф.62) -РП-61 по ул.Лермонтова, г.Пенза</v>
          </cell>
          <cell r="C145" t="str">
            <v>Q_HC.2026.12</v>
          </cell>
          <cell r="AB145">
            <v>8.658979188</v>
          </cell>
          <cell r="AC145">
            <v>8.0955936865999991</v>
          </cell>
        </row>
        <row r="153">
          <cell r="B153" t="str">
            <v xml:space="preserve">Приобретение легкового  автомобиля </v>
          </cell>
          <cell r="C153" t="str">
            <v>Q_AT.2026.03</v>
          </cell>
          <cell r="AV153">
            <v>8.5998509999999992</v>
          </cell>
          <cell r="AW153">
            <v>9.8650000000000002</v>
          </cell>
        </row>
        <row r="154">
          <cell r="B154" t="str">
            <v>Приобретение автогидроподъемника</v>
          </cell>
          <cell r="C154" t="str">
            <v>Q_AT.2026.04</v>
          </cell>
          <cell r="AV154">
            <v>20.26482</v>
          </cell>
          <cell r="AW154">
            <v>19.95</v>
          </cell>
        </row>
        <row r="155">
          <cell r="B155" t="str">
            <v>Приобретение электролаборатории</v>
          </cell>
          <cell r="C155" t="str">
            <v>Q_AT.2026.05</v>
          </cell>
          <cell r="AV155">
            <v>18.869907420000001</v>
          </cell>
          <cell r="AW155">
            <v>0</v>
          </cell>
        </row>
        <row r="156">
          <cell r="B156" t="str">
            <v>Приобретение эвакуатора</v>
          </cell>
          <cell r="C156" t="str">
            <v>Q_AT.2026.06</v>
          </cell>
          <cell r="AV156">
            <v>6.1074000000000002</v>
          </cell>
          <cell r="AW156">
            <v>0</v>
          </cell>
        </row>
        <row r="157">
          <cell r="B157" t="str">
            <v>Приобретение мини-погрузчика</v>
          </cell>
          <cell r="C157" t="str">
            <v>Q_AT.2026.07</v>
          </cell>
          <cell r="AV157">
            <v>7.4499749999999993</v>
          </cell>
          <cell r="AW157">
            <v>8.85</v>
          </cell>
        </row>
        <row r="158">
          <cell r="B158" t="str">
            <v>Приобретение прицепа</v>
          </cell>
          <cell r="C158" t="str">
            <v>Q_AT.2026.08</v>
          </cell>
          <cell r="AV158">
            <v>0</v>
          </cell>
          <cell r="AW158">
            <v>1.52</v>
          </cell>
        </row>
        <row r="160">
          <cell r="B160" t="str">
            <v>Приобретение прочих основных средств</v>
          </cell>
          <cell r="C160" t="str">
            <v>Q_ПС.2026.02</v>
          </cell>
          <cell r="AV160">
            <v>11.03961339</v>
          </cell>
          <cell r="AW160">
            <v>29.647358702209999</v>
          </cell>
        </row>
        <row r="161">
          <cell r="B161" t="str">
            <v>Приобретение оргтехники</v>
          </cell>
          <cell r="C161" t="str">
            <v>Q_ПС.2026.01</v>
          </cell>
          <cell r="AV161">
            <v>2.9568661199999999</v>
          </cell>
          <cell r="AW161">
            <v>2.7664733176</v>
          </cell>
        </row>
        <row r="163">
          <cell r="AV163">
            <v>0</v>
          </cell>
          <cell r="AW163">
            <v>0</v>
          </cell>
        </row>
        <row r="164">
          <cell r="B164" t="str">
            <v>Покупка обьектов электросетевого хозяйства</v>
          </cell>
          <cell r="C164" t="str">
            <v>Q_ПО.2026.01</v>
          </cell>
          <cell r="AC164">
            <v>30.098292000000001</v>
          </cell>
          <cell r="AV164">
            <v>0</v>
          </cell>
          <cell r="AW164">
            <v>0</v>
          </cell>
        </row>
        <row r="168">
          <cell r="B168" t="str">
            <v>ПИР на АСУ ТП</v>
          </cell>
          <cell r="C168" t="str">
            <v>Q_ПИР.2026.01</v>
          </cell>
          <cell r="AC168">
            <v>0</v>
          </cell>
          <cell r="AV168">
            <v>1.8195839999999999</v>
          </cell>
          <cell r="AW168">
            <v>1.1471172000000001</v>
          </cell>
        </row>
        <row r="169">
          <cell r="B169" t="str">
            <v>ПИР на модернизацию РП-48 РК-10кВ в части установки комплекса дуговой защиты</v>
          </cell>
          <cell r="C169" t="str">
            <v>Q_ПИР.2026.02</v>
          </cell>
          <cell r="AC169">
            <v>0</v>
          </cell>
          <cell r="AV169">
            <v>0.182368752</v>
          </cell>
          <cell r="AW169">
            <v>0.149145</v>
          </cell>
        </row>
        <row r="170">
          <cell r="B170" t="str">
            <v>ПИР модернизацию РП-36 РК-10кВ в части установки комплекса дуговой защиты</v>
          </cell>
          <cell r="C170" t="str">
            <v>Q_ПИР.2026.03</v>
          </cell>
          <cell r="AV170">
            <v>0.182368752</v>
          </cell>
          <cell r="AW170">
            <v>0.149145</v>
          </cell>
        </row>
        <row r="171">
          <cell r="B171" t="str">
            <v>ПИР на строительство электрических сетей КЛ-10кВ от РТП в районе ТП-367 - ТП-80</v>
          </cell>
          <cell r="C171" t="str">
            <v>Q_ПИР.2026.04</v>
          </cell>
          <cell r="AV171">
            <v>0.14399999999999999</v>
          </cell>
          <cell r="AW171">
            <v>0.38613256200000001</v>
          </cell>
        </row>
        <row r="172">
          <cell r="B172" t="str">
            <v>ПИР Реконструкция и развитие информационных систем и линий связи АСУ ТП</v>
          </cell>
          <cell r="C172" t="str">
            <v>Q_ПИР.2026.06</v>
          </cell>
          <cell r="AV172">
            <v>1.13371164</v>
          </cell>
          <cell r="AW172">
            <v>1.0316162254000001</v>
          </cell>
        </row>
        <row r="173">
          <cell r="B173" t="str">
            <v>ПИР.  Реконструкция линейного объекта 2КЛ-10кВ РП-22-ТП-562 по проспекту Строителей, г.Пенза (2 этап)</v>
          </cell>
          <cell r="C173" t="str">
            <v>Q_ПИР.2026.07</v>
          </cell>
          <cell r="AV173">
            <v>0.18</v>
          </cell>
          <cell r="AW173">
            <v>0.23812746900000001</v>
          </cell>
        </row>
        <row r="174">
          <cell r="B174" t="str">
            <v>ПИР.Реконструкция линейного объекта КЛ-6кВ ТП-2130-ТП-73 по ул.Аустрина, г.Пенза</v>
          </cell>
          <cell r="C174" t="str">
            <v>Q_ПИР.2026.08</v>
          </cell>
          <cell r="AV174">
            <v>0.108</v>
          </cell>
          <cell r="AW174">
            <v>0.30588254799999998</v>
          </cell>
        </row>
        <row r="175">
          <cell r="B175" t="str">
            <v>ПИР. Реконструкция линейного объекта 2КЛ-6 кВ ПС Маяк – ТП-329 по ул. 1-й Порядок, г.Пенза</v>
          </cell>
          <cell r="C175" t="str">
            <v>Q_ПИР.2026.09</v>
          </cell>
          <cell r="AV175">
            <v>0.108</v>
          </cell>
          <cell r="AW175">
            <v>0.1827721528</v>
          </cell>
        </row>
        <row r="176">
          <cell r="B176" t="str">
            <v>ПИР. Реконструкция участка КЛ-10кВ ПС 110/10кВ "новозападная" (ф.3) -РП-61 по ул.Окружной (дублер), г.Пенза</v>
          </cell>
          <cell r="C176" t="str">
            <v>Q_ПИР.2026.10</v>
          </cell>
          <cell r="AV176">
            <v>0.18</v>
          </cell>
          <cell r="AW176">
            <v>0.35817553000000002</v>
          </cell>
        </row>
        <row r="177">
          <cell r="B177" t="str">
            <v>ПИР.  Реконструкция КЛ-6кВ ТП-6-ТП-3 в районе проспекта Победы, г.Пенза</v>
          </cell>
          <cell r="C177" t="str">
            <v>Q_ПИР.2026.11</v>
          </cell>
          <cell r="AV177">
            <v>0.14399999999999999</v>
          </cell>
          <cell r="AW177">
            <v>0.32282132079999998</v>
          </cell>
        </row>
        <row r="178">
          <cell r="B178" t="str">
            <v>ПИР. Реконструкция эдектроснабжения СНТ "Дубрава" мкр.Ахуны, г. Пенза (1,2 этап)</v>
          </cell>
          <cell r="C178" t="str">
            <v>Q_ПИР.2026.12</v>
          </cell>
          <cell r="AV178">
            <v>0</v>
          </cell>
          <cell r="AW178">
            <v>2.3427902536</v>
          </cell>
        </row>
      </sheetData>
      <sheetData sheetId="1">
        <row r="32">
          <cell r="AB32">
            <v>0</v>
          </cell>
          <cell r="AC32">
            <v>0</v>
          </cell>
        </row>
        <row r="78">
          <cell r="B78" t="str">
            <v>Модернизация РП-48 РУ-10кВ в части установки комплекса дуговой защиты</v>
          </cell>
          <cell r="C78" t="str">
            <v>R_РМ.2027.03</v>
          </cell>
          <cell r="AB78">
            <v>6.2211948000000001</v>
          </cell>
          <cell r="AC78">
            <v>3.8473253392000002</v>
          </cell>
        </row>
        <row r="79">
          <cell r="B79" t="str">
            <v>Модернизация РП-36 РУ-10кВ в части установки комплекса дуговой защиты</v>
          </cell>
          <cell r="C79" t="str">
            <v>R_РМ.2027.04</v>
          </cell>
          <cell r="AB79">
            <v>5.1843288000000003</v>
          </cell>
          <cell r="AC79">
            <v>3.6589347692</v>
          </cell>
        </row>
        <row r="80">
          <cell r="B80" t="str">
            <v>Реконструкция и развитие инфоормационных систем и линий  связи АСУ ТП</v>
          </cell>
          <cell r="C80" t="str">
            <v>R_РМ.2027.06</v>
          </cell>
          <cell r="AB80">
            <v>13.112785032</v>
          </cell>
          <cell r="AC80">
            <v>11.904006894</v>
          </cell>
        </row>
        <row r="85">
          <cell r="B85" t="str">
            <v>Реконструкция эдектроснабжения СНТ "Дубрава" мкр.Ахуны, г. Пенза (1 этап)</v>
          </cell>
          <cell r="C85" t="str">
            <v>R_PM.2027.08</v>
          </cell>
          <cell r="AC85">
            <v>17.104261591</v>
          </cell>
        </row>
        <row r="93">
          <cell r="B93" t="str">
            <v>Модернизация учета электрической энергии ВЛ-0,4 кВ от ТП-3708, ТП-4114, ТП-1007, ТП-3718, ТП-3720, ТП-3714, ТП-3716, ТП-3705, ТП-29со, ТП-3707, ТП-5203, ТП-3713, ТП-5201</v>
          </cell>
          <cell r="C93" t="str">
            <v>R_РМ.2027.07</v>
          </cell>
          <cell r="AT93">
            <v>11.687810219999999</v>
          </cell>
          <cell r="AU93">
            <v>11.882607057</v>
          </cell>
        </row>
        <row r="109">
          <cell r="B109" t="str">
            <v>АИИС КУЭ АО «Пензенская горэлектросеть»</v>
          </cell>
          <cell r="C109" t="str">
            <v>R_РМ.2027.01</v>
          </cell>
          <cell r="AT109">
            <v>4.5709606440000004</v>
          </cell>
          <cell r="AU109">
            <v>4.6471433213999997</v>
          </cell>
        </row>
        <row r="120">
          <cell r="B120" t="str">
            <v>АСУ ТП АО «Пензенская горэлектросеть»</v>
          </cell>
          <cell r="C120" t="str">
            <v>R_РМ.2027.02</v>
          </cell>
          <cell r="AT120">
            <v>16.568903664</v>
          </cell>
          <cell r="AU120">
            <v>20.537636221</v>
          </cell>
        </row>
        <row r="123">
          <cell r="AT123">
            <v>0</v>
          </cell>
          <cell r="AU123">
            <v>0</v>
          </cell>
        </row>
        <row r="133">
          <cell r="B133" t="str">
            <v>Строительство электрических сетей КЛ-10кВ от РТП в районе ТП-367 - ТП-80</v>
          </cell>
          <cell r="C133" t="str">
            <v>R_HC.2027.02</v>
          </cell>
          <cell r="AB133">
            <v>27.3025068</v>
          </cell>
          <cell r="AC133">
            <v>12.950565618400001</v>
          </cell>
        </row>
        <row r="134">
          <cell r="B134" t="str">
            <v>Реконструкция линейного объекта 2КЛ-10кВ РП-22-ТП-562 по проспекту Строителей, г.Пенза (2 этап)</v>
          </cell>
          <cell r="C134" t="str">
            <v>R_HC.2027.03</v>
          </cell>
          <cell r="AB134">
            <v>5.319999996</v>
          </cell>
          <cell r="AC134">
            <v>6.5269999999999992</v>
          </cell>
        </row>
        <row r="135">
          <cell r="B135" t="str">
            <v>Реконструкция линейного объекта КЛ-6кВ ТП-2130-ТП-73 по ул.Аустрина, г.Пенза</v>
          </cell>
          <cell r="C135" t="str">
            <v>R_HC.2027.04</v>
          </cell>
          <cell r="AB135">
            <v>3.3920000039999998</v>
          </cell>
          <cell r="AC135">
            <v>4.1154465081999998</v>
          </cell>
        </row>
        <row r="136">
          <cell r="B136" t="str">
            <v>Реконструкция линейного объекта 2КЛ-6 кВ ПС Маяк – ТП-329 по ул. 1-й Порядок, г.Пенза</v>
          </cell>
          <cell r="C136" t="str">
            <v>R_HC.2027.05</v>
          </cell>
          <cell r="AB136">
            <v>4.4534613719999996</v>
          </cell>
          <cell r="AC136">
            <v>5.2948142688999997</v>
          </cell>
        </row>
        <row r="137">
          <cell r="B137" t="str">
            <v>Реконструкция участка КЛ-10кВ ПС 110/10кВ "новозападная" (ф.3) -РП-61 по ул.Окружной (дублер), г.Пенза</v>
          </cell>
          <cell r="C137" t="str">
            <v>R_HC.2027.06</v>
          </cell>
          <cell r="AB137">
            <v>20.094115872</v>
          </cell>
          <cell r="AC137">
            <v>20.429017803200001</v>
          </cell>
        </row>
        <row r="138">
          <cell r="B138" t="str">
            <v>Реконструкция КЛ-6кВ ТП-6-ТП-3 в районе проспекта Победы, г.Пенза</v>
          </cell>
          <cell r="C138" t="str">
            <v>R_HC.2027.07</v>
          </cell>
          <cell r="AB138">
            <v>28.034734055999998</v>
          </cell>
          <cell r="AC138">
            <v>18.1144640714</v>
          </cell>
        </row>
        <row r="146">
          <cell r="B146" t="str">
            <v xml:space="preserve">Приобретение авто. мастерской </v>
          </cell>
          <cell r="C146" t="str">
            <v>R_AT.2027.01</v>
          </cell>
          <cell r="AV146">
            <v>6.2551990799999997</v>
          </cell>
          <cell r="AW146">
            <v>0</v>
          </cell>
        </row>
        <row r="147">
          <cell r="B147" t="str">
            <v>Приобретение легкового  автомобиля  (3 шт)</v>
          </cell>
          <cell r="C147" t="str">
            <v>R_AT.2027.02</v>
          </cell>
          <cell r="AV147">
            <v>4.4522946000000001</v>
          </cell>
          <cell r="AW147">
            <v>4.5264995099999998</v>
          </cell>
        </row>
        <row r="148">
          <cell r="B148" t="str">
            <v xml:space="preserve">Приобретение автоподъемника </v>
          </cell>
          <cell r="C148" t="str">
            <v>R_AT.2027.04</v>
          </cell>
          <cell r="AV148">
            <v>20.832341399999997</v>
          </cell>
          <cell r="AW148">
            <v>21.17954709</v>
          </cell>
        </row>
        <row r="149">
          <cell r="B149" t="str">
            <v xml:space="preserve">Приобретение автоподъемника </v>
          </cell>
          <cell r="C149" t="str">
            <v>R_AT.2027.05</v>
          </cell>
          <cell r="AV149">
            <v>20.832341399999997</v>
          </cell>
          <cell r="AW149">
            <v>21.17954709</v>
          </cell>
        </row>
        <row r="150">
          <cell r="B150" t="str">
            <v xml:space="preserve">Приобретение электролаборатории </v>
          </cell>
          <cell r="C150" t="str">
            <v>R_AT.2027.06</v>
          </cell>
          <cell r="AV150">
            <v>19.700183352</v>
          </cell>
          <cell r="AW150">
            <v>20.0285197412</v>
          </cell>
        </row>
        <row r="152">
          <cell r="B152" t="str">
            <v>Приобретение прочих основных средств</v>
          </cell>
          <cell r="C152" t="str">
            <v>R_ПС.2027.02</v>
          </cell>
          <cell r="AV152">
            <v>2.1960388004639997</v>
          </cell>
          <cell r="AW152">
            <v>15.9515394471384</v>
          </cell>
        </row>
        <row r="153">
          <cell r="B153" t="str">
            <v>Приобретение оргтехники</v>
          </cell>
          <cell r="C153" t="str">
            <v>R_ПС.2027.01</v>
          </cell>
          <cell r="AV153">
            <v>1.4794205399999998</v>
          </cell>
          <cell r="AW153">
            <v>1.5040775489999998</v>
          </cell>
        </row>
        <row r="154">
          <cell r="AV154">
            <v>0</v>
          </cell>
          <cell r="AW154">
            <v>0</v>
          </cell>
        </row>
        <row r="158">
          <cell r="B158" t="str">
            <v>ПИР на проектирование модернизации РП-11 РУ-10кВ в части установки комплекса дуговой защиты</v>
          </cell>
          <cell r="C158" t="str">
            <v>R_ПИР.2027.02</v>
          </cell>
          <cell r="AV158">
            <v>0.19057534800000001</v>
          </cell>
          <cell r="AW158">
            <v>0.19375160380000001</v>
          </cell>
        </row>
        <row r="159">
          <cell r="B159" t="str">
            <v>ПИР на проектирование модернизации РП-12 РУ-10кВ в части установки комплекса дуговой защиты</v>
          </cell>
          <cell r="C159" t="str">
            <v>R_ПИР.2027.03</v>
          </cell>
          <cell r="AV159">
            <v>0.19057534800000001</v>
          </cell>
          <cell r="AW159">
            <v>0.19375160380000001</v>
          </cell>
        </row>
        <row r="160">
          <cell r="B160" t="str">
            <v>ПИР на проектирование модернизации РП-17 РУ-10кВ в части установки комплекса дуговой защиты</v>
          </cell>
          <cell r="C160" t="str">
            <v>R_ПИР.2027.04</v>
          </cell>
          <cell r="AV160">
            <v>0.19057534800000001</v>
          </cell>
          <cell r="AW160">
            <v>0.19375160380000001</v>
          </cell>
        </row>
        <row r="161">
          <cell r="B161" t="str">
            <v>ПИР на проектирование модернизации РП-25 РУ-10кВ в части установки комплекса дуговой защиты</v>
          </cell>
          <cell r="C161" t="str">
            <v>R_ПИР.2027.05</v>
          </cell>
          <cell r="AV161">
            <v>0.19057534800000001</v>
          </cell>
          <cell r="AW161">
            <v>0.19375160380000001</v>
          </cell>
        </row>
        <row r="162">
          <cell r="B162" t="str">
            <v>ПИР. АСУ ТП АО «Пензенская горэлектросеть"</v>
          </cell>
          <cell r="C162" t="str">
            <v>R_ПИР.2027.06</v>
          </cell>
          <cell r="AV162">
            <v>5.2290333479999997</v>
          </cell>
          <cell r="AW162">
            <v>5.3161839037999998</v>
          </cell>
        </row>
        <row r="163">
          <cell r="B163" t="str">
            <v>ПИР. Реконструкция линейного объекта 2КЛ-10 кВ РП-25 - ТП-797 по проспекту Строителей, г. Пенза</v>
          </cell>
          <cell r="C163" t="str">
            <v>R_ПИР.2027.07</v>
          </cell>
          <cell r="AV163">
            <v>0.38314701600000001</v>
          </cell>
          <cell r="AW163">
            <v>0.38953279959999998</v>
          </cell>
        </row>
        <row r="164">
          <cell r="B164" t="str">
            <v>ПИР. Реконструкция линейного объекта 2КЛ-10 кВ РП-2002 – ТП-2346  по ул. Герцена, г. Пенза</v>
          </cell>
          <cell r="C164" t="str">
            <v>R_ПИР.2027.08</v>
          </cell>
          <cell r="AV164">
            <v>0.60403251599999996</v>
          </cell>
          <cell r="AW164">
            <v>0.61409972459999995</v>
          </cell>
        </row>
        <row r="165">
          <cell r="B165" t="str">
            <v>ПИР. Реконструкция линейного объекта 2КЛ-10 кВ ТП-67-Тп-68 в районе ул.Бакунина</v>
          </cell>
          <cell r="C165" t="str">
            <v>R_ПИР.2027.09</v>
          </cell>
          <cell r="AV165">
            <v>0.22868755200000002</v>
          </cell>
          <cell r="AW165">
            <v>0.23249901120000002</v>
          </cell>
        </row>
      </sheetData>
      <sheetData sheetId="2"/>
      <sheetData sheetId="3">
        <row r="78">
          <cell r="B78" t="str">
            <v>Модернизация РП-11 РУ-10кВ в части установки комплекса дуговой защиты</v>
          </cell>
          <cell r="C78" t="str">
            <v>S_РМ.2028.02</v>
          </cell>
          <cell r="AB78">
            <v>6.4256829839999998</v>
          </cell>
          <cell r="AC78">
            <v>6.5327776999999996</v>
          </cell>
        </row>
        <row r="79">
          <cell r="B79" t="str">
            <v>Модернизация РП-12 РУ-10кВ в части установки комплекса дуговой защиты</v>
          </cell>
          <cell r="C79" t="str">
            <v>S_РМ.2028.03</v>
          </cell>
          <cell r="AB79">
            <v>7.6496225999999998</v>
          </cell>
          <cell r="AC79">
            <v>7.7771163100000003</v>
          </cell>
        </row>
        <row r="80">
          <cell r="B80" t="str">
            <v>Модернизация РП-17 РУ-10кВ в части установки комплекса дуговой защиты</v>
          </cell>
          <cell r="C80" t="str">
            <v>S_РМ.2028.04</v>
          </cell>
          <cell r="AB80">
            <v>10.709471639999999</v>
          </cell>
          <cell r="AC80">
            <v>10.887962834</v>
          </cell>
        </row>
        <row r="81">
          <cell r="B81" t="str">
            <v>Модернизация РП-25 РУ-10кВ в части установки комплекса дуговой защиты</v>
          </cell>
          <cell r="C81" t="str">
            <v>S_РМ.2028.05</v>
          </cell>
          <cell r="AB81">
            <v>7.343637696</v>
          </cell>
          <cell r="AC81">
            <v>7.4660316580000003</v>
          </cell>
        </row>
        <row r="86">
          <cell r="B86" t="str">
            <v>Реконструкция эдектроснабжения СНТ "Дубрава" мкр.Ахуны, г. Пенза (2 этап)</v>
          </cell>
          <cell r="C86" t="str">
            <v>S_РМ.2028.08</v>
          </cell>
          <cell r="AC86">
            <v>21.105762173199999</v>
          </cell>
        </row>
        <row r="94">
          <cell r="B94" t="str">
            <v>Модернизация учета электрической энергии ВЛ-0,4 кВ от ТП-3717, ТП-3715, ТП-3712, ТП-5202, ТП-764, ТП-692, ТП-269, ТП-674.</v>
          </cell>
          <cell r="C94" t="str">
            <v>S_РМ.2028.06</v>
          </cell>
          <cell r="AT94">
            <v>12.604529975999998</v>
          </cell>
          <cell r="AU94">
            <v>12.814605480000001</v>
          </cell>
        </row>
        <row r="95">
          <cell r="B95" t="str">
            <v>Модернизация учета электрической энергии ВЛ-0,4 кВ от ТП-3721, Тп-3723, ТП-3703, ТП-4110, ТП-1012, ТП-4112, ТП-1011</v>
          </cell>
          <cell r="C95" t="str">
            <v>S_РМ.2028.07</v>
          </cell>
          <cell r="AT95">
            <v>14.26290798</v>
          </cell>
          <cell r="AU95">
            <v>14.500623109999999</v>
          </cell>
        </row>
        <row r="121">
          <cell r="AT121">
            <v>47.61488688</v>
          </cell>
        </row>
        <row r="122">
          <cell r="B122" t="str">
            <v>АСУ ТП АО «Пензенская горэлектросеть"</v>
          </cell>
          <cell r="C122" t="str">
            <v>S_РМ.2028.01</v>
          </cell>
          <cell r="AU122">
            <v>48.408468327999998</v>
          </cell>
        </row>
        <row r="132">
          <cell r="B132" t="str">
            <v>Реконструкция линейного объекта 2КЛ-10 кВ РП-25 - ТП-797 по проспекту Строителей, г. Пенза</v>
          </cell>
          <cell r="C132" t="str">
            <v>S_HC.2028.01</v>
          </cell>
          <cell r="AB132">
            <v>4.6168529879999998</v>
          </cell>
          <cell r="AC132">
            <v>6.3005767596000002</v>
          </cell>
        </row>
        <row r="133">
          <cell r="B133" t="str">
            <v>Реконструкция линейного объекта 2КЛ-10 кВ РП-2002 – ТП-2346  по ул. Герцена, г. Пенза</v>
          </cell>
          <cell r="C133" t="str">
            <v>S_HC.2028.02</v>
          </cell>
          <cell r="AB133">
            <v>5.3959674839999998</v>
          </cell>
          <cell r="AC133">
            <v>6.6611467835999996</v>
          </cell>
        </row>
        <row r="134">
          <cell r="B134" t="str">
            <v>Реконструкция линейного объекта 2КЛ-10 кВ ТП-67 -ТП-68 в районе ул.Бакунина, г.Пенза</v>
          </cell>
          <cell r="C134" t="str">
            <v>S_HC.2028.03</v>
          </cell>
          <cell r="AB134">
            <v>2.2713124439999999</v>
          </cell>
          <cell r="AC134">
            <v>2.8025831582</v>
          </cell>
        </row>
        <row r="142">
          <cell r="B142" t="str">
            <v>Приобретение автогидроподъемника</v>
          </cell>
          <cell r="C142" t="str">
            <v>S_AT.2028.01</v>
          </cell>
          <cell r="AV142">
            <v>43.497928847999994</v>
          </cell>
          <cell r="AW142">
            <v>22.111447160000001</v>
          </cell>
        </row>
        <row r="143">
          <cell r="B143" t="str">
            <v xml:space="preserve">Приобретение легкового автомобиля </v>
          </cell>
          <cell r="C143" t="str">
            <v>S_AT.2028.02</v>
          </cell>
          <cell r="AV143">
            <v>9.3675486839999991</v>
          </cell>
          <cell r="AW143">
            <v>9.5236745000000003</v>
          </cell>
        </row>
        <row r="144">
          <cell r="B144" t="str">
            <v>Приобретение бригадного автомобиля</v>
          </cell>
          <cell r="C144" t="str">
            <v>S_AT.2028.03</v>
          </cell>
          <cell r="AV144">
            <v>5.505529415999999</v>
          </cell>
          <cell r="AW144">
            <v>5.5972882300000002</v>
          </cell>
        </row>
        <row r="145">
          <cell r="B145" t="str">
            <v>Приобретение КАМАЗа</v>
          </cell>
          <cell r="C145" t="str">
            <v>S_AT.2028.04</v>
          </cell>
          <cell r="AV145">
            <v>30.930585287999996</v>
          </cell>
          <cell r="AW145">
            <v>31.446095014000001</v>
          </cell>
        </row>
        <row r="147">
          <cell r="B147" t="str">
            <v>Приобретение прочих основных средств</v>
          </cell>
          <cell r="C147" t="str">
            <v>S_ПС.2028.02</v>
          </cell>
          <cell r="AV147">
            <v>6.2745854189790231</v>
          </cell>
          <cell r="AW147">
            <v>6.3791618426000003</v>
          </cell>
        </row>
        <row r="148">
          <cell r="B148" t="str">
            <v>Приобретение оргтехники</v>
          </cell>
          <cell r="C148" t="str">
            <v>S_ПС.2028.01</v>
          </cell>
          <cell r="AV148">
            <v>3.5829760511437438</v>
          </cell>
          <cell r="AW148">
            <v>3.6426923187</v>
          </cell>
        </row>
        <row r="150">
          <cell r="AV150">
            <v>0</v>
          </cell>
          <cell r="AW150">
            <v>0</v>
          </cell>
        </row>
        <row r="154">
          <cell r="B154" t="str">
            <v xml:space="preserve">ПИР. АСУ ТП АО «Пензенская горэлектросеть" </v>
          </cell>
          <cell r="C154" t="str">
            <v>S_ПИР.2028.01</v>
          </cell>
          <cell r="AV154">
            <v>1.4902667999999999</v>
          </cell>
          <cell r="AW154">
            <v>1.51510458</v>
          </cell>
        </row>
        <row r="155">
          <cell r="B155" t="str">
            <v>ПИР. Реконструкция линейного объекта КЛ-10кВ ПС "Арбеково" ф.23 - ТП-9 в районе ул. Мусоргского, г.Пенза</v>
          </cell>
          <cell r="C155" t="str">
            <v>S_ПИР.2028.02</v>
          </cell>
          <cell r="AV155">
            <v>0.37067418000000002</v>
          </cell>
          <cell r="AW155">
            <v>0.376852083</v>
          </cell>
        </row>
        <row r="156">
          <cell r="B156" t="str">
            <v>ПИР. Реконструкция линейного объекта КЛ-10кВ ПС "Терновка" ф.34 - ТП-10 в районе ул. Центральной, г.Пенза</v>
          </cell>
          <cell r="C156" t="str">
            <v>S_ПИР.2028.03</v>
          </cell>
          <cell r="AV156">
            <v>0.70937593200000004</v>
          </cell>
          <cell r="AW156">
            <v>0.72119886420000001</v>
          </cell>
        </row>
      </sheetData>
      <sheetData sheetId="4">
        <row r="2">
          <cell r="BA2" t="str">
            <v>к приказу Министерства жилищно-коммунального хозяйства</v>
          </cell>
        </row>
        <row r="3">
          <cell r="BA3" t="str">
            <v>и гражданской защиты населения Пензенской области</v>
          </cell>
        </row>
        <row r="4">
          <cell r="BA4" t="str">
            <v>от __________ 2026 года №______</v>
          </cell>
        </row>
        <row r="89">
          <cell r="B89" t="str">
            <v>Модернизация учета электрической энергии ВЛ-0,4 кВ от ТП-3719, ТП-3711, ТП-64</v>
          </cell>
          <cell r="C89" t="str">
            <v>T_РМ.2029.02</v>
          </cell>
          <cell r="AT89">
            <v>14.127422255999999</v>
          </cell>
          <cell r="AU89">
            <v>14.362879293599999</v>
          </cell>
        </row>
        <row r="90">
          <cell r="B90" t="str">
            <v>Модернизация учета электрической энергии ВЛ-0,4 кВ от ТП-324, ТП-674</v>
          </cell>
          <cell r="C90" t="str">
            <v>T_РМ.2029.03</v>
          </cell>
          <cell r="AT90">
            <v>13.66246194</v>
          </cell>
          <cell r="AU90">
            <v>13.890169639</v>
          </cell>
        </row>
        <row r="91">
          <cell r="B91" t="str">
            <v>Модернизация учета электрической энергии ВЛ-0,4 кВ от ТП-377, ТП-341</v>
          </cell>
          <cell r="C91" t="str">
            <v>T_РМ.2029.04</v>
          </cell>
          <cell r="AT91">
            <v>16.253527080000001</v>
          </cell>
          <cell r="AU91">
            <v>16.524419198</v>
          </cell>
        </row>
        <row r="116">
          <cell r="AT116">
            <v>13.570242755999999</v>
          </cell>
        </row>
        <row r="118">
          <cell r="B118" t="str">
            <v xml:space="preserve">АСУ ТП АО «Пензенская горэлектросеть"  </v>
          </cell>
          <cell r="C118" t="str">
            <v>T_РМ.2029.01</v>
          </cell>
          <cell r="AU118">
            <v>13.796413468599999</v>
          </cell>
        </row>
        <row r="128">
          <cell r="B128" t="str">
            <v>Реконструкция линейного объекта КЛ-10кВ ПС "Арбеково" ф.23 - ТП-9 в районе ул. Мусоргского, г.Пенза</v>
          </cell>
          <cell r="C128" t="str">
            <v>T_HC.2029.01</v>
          </cell>
          <cell r="AB128">
            <v>25.995160931999997</v>
          </cell>
          <cell r="AC128">
            <v>26.428413614199997</v>
          </cell>
        </row>
        <row r="129">
          <cell r="B129" t="str">
            <v>Реконструкция линейного объекта КЛ-10кВ ПС "Терновка" ф.34 - ТП-10 в районе ул. Центральной, г.Пенза</v>
          </cell>
          <cell r="C129" t="str">
            <v>T_HC.2029.02</v>
          </cell>
          <cell r="AB129">
            <v>64.32986919599999</v>
          </cell>
          <cell r="AC129">
            <v>65.402033682599992</v>
          </cell>
        </row>
        <row r="135">
          <cell r="B135" t="str">
            <v xml:space="preserve">Покупка Легкового автомобиля </v>
          </cell>
          <cell r="C135" t="str">
            <v>T_AT.2029.01</v>
          </cell>
          <cell r="AV135">
            <v>9.9055319879999999</v>
          </cell>
          <cell r="AW135">
            <v>10.0706241878</v>
          </cell>
        </row>
        <row r="136">
          <cell r="B136" t="str">
            <v>Приобретение а/м ремонтной-мастерской</v>
          </cell>
          <cell r="C136" t="str">
            <v>T_AT.2029.02</v>
          </cell>
          <cell r="AV136">
            <v>6.8177666639999996</v>
          </cell>
          <cell r="AW136">
            <v>6.9313961083999995</v>
          </cell>
        </row>
        <row r="137">
          <cell r="B137" t="str">
            <v>Приобретение автогидроподъемника</v>
          </cell>
          <cell r="C137" t="str">
            <v>T_AT.2029.03</v>
          </cell>
          <cell r="AV137">
            <v>22.705920000000003</v>
          </cell>
          <cell r="AW137">
            <v>23.084350840999999</v>
          </cell>
        </row>
        <row r="138">
          <cell r="B138" t="str">
            <v>Приобретение бригадного автомобиля</v>
          </cell>
          <cell r="C138" t="str">
            <v>T_AT.2029.04</v>
          </cell>
          <cell r="AV138">
            <v>5.7477727080000003</v>
          </cell>
          <cell r="AW138">
            <v>5.8435689198</v>
          </cell>
        </row>
        <row r="139">
          <cell r="B139" t="str">
            <v>Приобретение тягача</v>
          </cell>
          <cell r="C139" t="str">
            <v>T_AT.2029.05</v>
          </cell>
          <cell r="AV139">
            <v>13.479767136</v>
          </cell>
          <cell r="AW139">
            <v>13.704429921599999</v>
          </cell>
        </row>
        <row r="140">
          <cell r="B140" t="str">
            <v>Приобретение  бортового полуприцепа</v>
          </cell>
          <cell r="C140" t="str">
            <v>T_AT.2029.06</v>
          </cell>
          <cell r="AV140">
            <v>2.7558635039999997</v>
          </cell>
          <cell r="AW140">
            <v>2.8017945624</v>
          </cell>
        </row>
        <row r="143">
          <cell r="B143" t="str">
            <v>Приобретение прочих основных средств</v>
          </cell>
          <cell r="C143" t="str">
            <v>T_ПС.2029.02</v>
          </cell>
          <cell r="AV143">
            <v>9.146826650588963</v>
          </cell>
          <cell r="AW143">
            <v>9.2992737614321133</v>
          </cell>
        </row>
        <row r="144">
          <cell r="B144" t="str">
            <v>Приобретение оргтехники</v>
          </cell>
          <cell r="C144" t="str">
            <v>T_ПС.2029.01</v>
          </cell>
          <cell r="AV144">
            <v>6.647114010469763</v>
          </cell>
          <cell r="AW144">
            <v>6.7578992439775929</v>
          </cell>
        </row>
        <row r="146">
          <cell r="AV146">
            <v>0</v>
          </cell>
          <cell r="AW146">
            <v>0</v>
          </cell>
        </row>
        <row r="150">
          <cell r="B150" t="str">
            <v>ПИР АСУ ТП АО "Пензенская горэлектросеть" (10 шт)</v>
          </cell>
          <cell r="C150" t="str">
            <v>T_ПИР.2029.01</v>
          </cell>
          <cell r="AV150">
            <v>5.1911191199999998</v>
          </cell>
          <cell r="AW150">
            <v>5.2776377719999994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CQ243"/>
  <sheetViews>
    <sheetView tabSelected="1" view="pageBreakPreview" topLeftCell="A229" zoomScale="50" zoomScaleNormal="100" zoomScaleSheetLayoutView="50" workbookViewId="0">
      <selection activeCell="G241" sqref="G241"/>
    </sheetView>
  </sheetViews>
  <sheetFormatPr defaultColWidth="9" defaultRowHeight="15.75"/>
  <cols>
    <col min="1" max="1" width="10.625" style="1" customWidth="1"/>
    <col min="2" max="2" width="43.25" style="2" customWidth="1"/>
    <col min="3" max="3" width="17.125" style="3" customWidth="1"/>
    <col min="4" max="4" width="5.5" style="1" customWidth="1"/>
    <col min="5" max="5" width="9.375" style="1" customWidth="1"/>
    <col min="6" max="6" width="8.25" style="1" customWidth="1"/>
    <col min="7" max="8" width="8" style="1" customWidth="1"/>
    <col min="9" max="9" width="11.75" style="1" customWidth="1"/>
    <col min="10" max="10" width="12.125" style="1" customWidth="1"/>
    <col min="11" max="11" width="8.5" style="1" customWidth="1"/>
    <col min="12" max="12" width="10.875" style="1" customWidth="1"/>
    <col min="13" max="13" width="10.5" style="1" customWidth="1"/>
    <col min="14" max="14" width="8.125" style="1" customWidth="1"/>
    <col min="15" max="15" width="16.75" style="1" customWidth="1"/>
    <col min="16" max="16" width="17.75" style="1" customWidth="1"/>
    <col min="17" max="17" width="18.125" style="1" customWidth="1"/>
    <col min="18" max="18" width="16.75" style="1" customWidth="1"/>
    <col min="19" max="19" width="19.375" style="1" customWidth="1"/>
    <col min="20" max="20" width="10.125" style="1" customWidth="1"/>
    <col min="21" max="21" width="9.625" style="4" customWidth="1"/>
    <col min="22" max="22" width="8.75" style="1" customWidth="1"/>
    <col min="23" max="23" width="8.625" style="1" customWidth="1"/>
    <col min="24" max="24" width="11.25" style="1" customWidth="1"/>
    <col min="25" max="25" width="7.625" style="5" customWidth="1"/>
    <col min="26" max="26" width="5.875" style="5" customWidth="1"/>
    <col min="27" max="27" width="8" style="5" customWidth="1"/>
    <col min="28" max="28" width="10.875" style="5" customWidth="1"/>
    <col min="29" max="29" width="6.125" style="5" customWidth="1"/>
    <col min="30" max="30" width="7.625" style="5" customWidth="1"/>
    <col min="31" max="31" width="5.875" style="5" customWidth="1"/>
    <col min="32" max="32" width="10.375" style="5" customWidth="1"/>
    <col min="33" max="33" width="11.75" style="5" customWidth="1"/>
    <col min="34" max="34" width="7" style="5" customWidth="1"/>
    <col min="35" max="35" width="10" style="1" customWidth="1"/>
    <col min="36" max="36" width="6.125" style="1" customWidth="1"/>
    <col min="37" max="37" width="8.875" style="1" customWidth="1"/>
    <col min="38" max="38" width="8.25" style="1" customWidth="1"/>
    <col min="39" max="39" width="7.875" style="1" customWidth="1"/>
    <col min="40" max="40" width="11.625" style="1" customWidth="1"/>
    <col min="41" max="41" width="7.25" style="1" customWidth="1"/>
    <col min="42" max="42" width="9.25" style="1" customWidth="1"/>
    <col min="43" max="43" width="12" style="1" customWidth="1"/>
    <col min="44" max="46" width="7.25" style="1" customWidth="1"/>
    <col min="47" max="47" width="8.75" style="1" customWidth="1"/>
    <col min="48" max="48" width="9.75" style="1" customWidth="1"/>
    <col min="49" max="49" width="7.25" style="1" customWidth="1"/>
    <col min="50" max="50" width="8.375" style="1" customWidth="1"/>
    <col min="51" max="51" width="7.25" style="1" customWidth="1"/>
    <col min="52" max="52" width="8.625" style="1" customWidth="1"/>
    <col min="53" max="53" width="10.25" style="1" customWidth="1"/>
    <col min="54" max="56" width="7.25" style="1" customWidth="1"/>
    <col min="57" max="57" width="8.75" style="1" customWidth="1"/>
    <col min="58" max="58" width="8.375" style="1" customWidth="1"/>
    <col min="59" max="59" width="7.25" style="1" customWidth="1"/>
    <col min="60" max="60" width="7.75" style="1" customWidth="1"/>
    <col min="61" max="61" width="7.25" style="1" customWidth="1"/>
    <col min="62" max="63" width="8.375" style="1" customWidth="1"/>
    <col min="64" max="66" width="7.25" style="1" customWidth="1"/>
    <col min="67" max="68" width="8.25" style="1" customWidth="1"/>
    <col min="69" max="69" width="7.25" style="1" customWidth="1"/>
    <col min="70" max="70" width="7.875" style="1" customWidth="1"/>
    <col min="71" max="71" width="7.25" style="1" customWidth="1"/>
    <col min="72" max="72" width="9" style="1" customWidth="1"/>
    <col min="73" max="73" width="9.75" style="1" customWidth="1"/>
    <col min="74" max="74" width="7.25" style="1" customWidth="1"/>
    <col min="75" max="75" width="8.5" style="1" customWidth="1"/>
    <col min="76" max="76" width="6.125" style="1" customWidth="1"/>
    <col min="77" max="77" width="9.5" style="1" customWidth="1"/>
    <col min="78" max="78" width="11.25" style="1" customWidth="1"/>
    <col min="79" max="79" width="8.5" style="1" customWidth="1"/>
    <col min="80" max="80" width="9.25" style="1" customWidth="1"/>
    <col min="81" max="81" width="5.875" style="1" customWidth="1"/>
    <col min="82" max="82" width="9.375" style="1" customWidth="1"/>
    <col min="83" max="83" width="9" style="1" customWidth="1"/>
    <col min="84" max="84" width="7.625" style="1" customWidth="1"/>
    <col min="85" max="85" width="19.375" style="10" customWidth="1"/>
    <col min="86" max="86" width="10.875" style="8" customWidth="1"/>
    <col min="87" max="87" width="35.625" style="8" customWidth="1"/>
    <col min="88" max="88" width="11.375" style="9" bestFit="1" customWidth="1"/>
    <col min="89" max="16384" width="9" style="8"/>
  </cols>
  <sheetData>
    <row r="1" spans="1:95">
      <c r="BX1" s="6"/>
      <c r="BY1" s="6"/>
      <c r="BZ1" s="6"/>
      <c r="CA1" s="6"/>
      <c r="CB1" s="6"/>
      <c r="CC1" s="6"/>
      <c r="CD1" s="6"/>
      <c r="CE1" s="6"/>
      <c r="CF1" s="6"/>
      <c r="CG1" s="7" t="s">
        <v>0</v>
      </c>
    </row>
    <row r="2" spans="1:95" ht="15.75" customHeight="1">
      <c r="BX2" s="6"/>
      <c r="BY2" s="6"/>
      <c r="BZ2" s="6"/>
      <c r="CA2" s="6"/>
      <c r="CB2" s="6"/>
      <c r="CC2" s="6"/>
      <c r="CD2" s="6"/>
      <c r="CE2" s="6"/>
      <c r="CF2" s="6"/>
      <c r="CG2" s="7" t="str">
        <f>'[1]1. 2029 г. '!BA2</f>
        <v>к приказу Министерства жилищно-коммунального хозяйства</v>
      </c>
    </row>
    <row r="3" spans="1:95" ht="18.75" customHeight="1">
      <c r="BX3" s="6"/>
      <c r="BY3" s="6"/>
      <c r="BZ3" s="6"/>
      <c r="CA3" s="6"/>
      <c r="CB3" s="6"/>
      <c r="CC3" s="6"/>
      <c r="CD3" s="6"/>
      <c r="CE3" s="6"/>
      <c r="CF3" s="6"/>
      <c r="CG3" s="7" t="str">
        <f>'[1]1. 2029 г. '!BA3</f>
        <v>и гражданской защиты населения Пензенской области</v>
      </c>
    </row>
    <row r="4" spans="1:95" ht="15.75" customHeight="1">
      <c r="BX4" s="6"/>
      <c r="BY4" s="6"/>
      <c r="BZ4" s="6"/>
      <c r="CA4" s="6"/>
      <c r="CB4" s="6"/>
      <c r="CC4" s="6"/>
      <c r="CD4" s="6"/>
      <c r="CE4" s="6"/>
      <c r="CF4" s="6"/>
      <c r="CG4" s="7" t="str">
        <f>'[1]1. 2029 г. '!BA4</f>
        <v>от __________ 2026 года №______</v>
      </c>
    </row>
    <row r="5" spans="1:95" ht="25.5">
      <c r="A5" s="111" t="s">
        <v>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</row>
    <row r="6" spans="1:95" ht="26.25">
      <c r="A6" s="112" t="s">
        <v>2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2"/>
      <c r="CE6" s="112"/>
      <c r="CF6" s="112"/>
      <c r="CG6" s="11"/>
    </row>
    <row r="7" spans="1:95">
      <c r="A7" s="5"/>
      <c r="B7" s="12"/>
      <c r="C7" s="13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14"/>
      <c r="U7" s="15"/>
      <c r="V7" s="5"/>
      <c r="W7" s="5"/>
      <c r="X7" s="16"/>
      <c r="Y7" s="16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17"/>
      <c r="CG7" s="18"/>
    </row>
    <row r="8" spans="1:95" ht="133.5" customHeight="1">
      <c r="A8" s="102" t="s">
        <v>3</v>
      </c>
      <c r="B8" s="113" t="s">
        <v>4</v>
      </c>
      <c r="C8" s="102" t="s">
        <v>5</v>
      </c>
      <c r="D8" s="116" t="s">
        <v>6</v>
      </c>
      <c r="E8" s="117" t="s">
        <v>7</v>
      </c>
      <c r="F8" s="105" t="s">
        <v>8</v>
      </c>
      <c r="G8" s="106"/>
      <c r="H8" s="99" t="s">
        <v>9</v>
      </c>
      <c r="I8" s="100"/>
      <c r="J8" s="100"/>
      <c r="K8" s="100"/>
      <c r="L8" s="100"/>
      <c r="M8" s="101"/>
      <c r="N8" s="117" t="s">
        <v>10</v>
      </c>
      <c r="O8" s="102" t="s">
        <v>11</v>
      </c>
      <c r="P8" s="99" t="s">
        <v>12</v>
      </c>
      <c r="Q8" s="100"/>
      <c r="R8" s="100"/>
      <c r="S8" s="101"/>
      <c r="T8" s="105" t="s">
        <v>13</v>
      </c>
      <c r="U8" s="106"/>
      <c r="V8" s="105" t="s">
        <v>14</v>
      </c>
      <c r="W8" s="109"/>
      <c r="X8" s="106"/>
      <c r="Y8" s="99" t="s">
        <v>15</v>
      </c>
      <c r="Z8" s="100"/>
      <c r="AA8" s="100"/>
      <c r="AB8" s="100"/>
      <c r="AC8" s="100"/>
      <c r="AD8" s="100"/>
      <c r="AE8" s="100"/>
      <c r="AF8" s="100"/>
      <c r="AG8" s="100"/>
      <c r="AH8" s="101"/>
      <c r="AI8" s="100" t="s">
        <v>16</v>
      </c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0"/>
      <c r="BQ8" s="100"/>
      <c r="BR8" s="100"/>
      <c r="BS8" s="100"/>
      <c r="BT8" s="100"/>
      <c r="BU8" s="100"/>
      <c r="BV8" s="100"/>
      <c r="BW8" s="100"/>
      <c r="BX8" s="100"/>
      <c r="BY8" s="100"/>
      <c r="BZ8" s="100"/>
      <c r="CA8" s="100"/>
      <c r="CB8" s="100"/>
      <c r="CC8" s="100"/>
      <c r="CD8" s="100"/>
      <c r="CE8" s="100"/>
      <c r="CF8" s="101"/>
      <c r="CG8" s="102" t="s">
        <v>17</v>
      </c>
    </row>
    <row r="9" spans="1:95" ht="81.75" customHeight="1">
      <c r="A9" s="103"/>
      <c r="B9" s="114"/>
      <c r="C9" s="103"/>
      <c r="D9" s="116"/>
      <c r="E9" s="118"/>
      <c r="F9" s="107"/>
      <c r="G9" s="108"/>
      <c r="H9" s="99" t="s">
        <v>18</v>
      </c>
      <c r="I9" s="100"/>
      <c r="J9" s="101"/>
      <c r="K9" s="99" t="s">
        <v>19</v>
      </c>
      <c r="L9" s="100"/>
      <c r="M9" s="101"/>
      <c r="N9" s="118"/>
      <c r="O9" s="103"/>
      <c r="P9" s="99" t="s">
        <v>18</v>
      </c>
      <c r="Q9" s="101"/>
      <c r="R9" s="99" t="s">
        <v>19</v>
      </c>
      <c r="S9" s="101"/>
      <c r="T9" s="107"/>
      <c r="U9" s="108"/>
      <c r="V9" s="107"/>
      <c r="W9" s="110"/>
      <c r="X9" s="108"/>
      <c r="Y9" s="99" t="s">
        <v>20</v>
      </c>
      <c r="Z9" s="100"/>
      <c r="AA9" s="100"/>
      <c r="AB9" s="100"/>
      <c r="AC9" s="101"/>
      <c r="AD9" s="99" t="s">
        <v>21</v>
      </c>
      <c r="AE9" s="100"/>
      <c r="AF9" s="100"/>
      <c r="AG9" s="100"/>
      <c r="AH9" s="101"/>
      <c r="AI9" s="99" t="s">
        <v>22</v>
      </c>
      <c r="AJ9" s="100"/>
      <c r="AK9" s="100"/>
      <c r="AL9" s="100"/>
      <c r="AM9" s="101"/>
      <c r="AN9" s="99" t="s">
        <v>23</v>
      </c>
      <c r="AO9" s="100"/>
      <c r="AP9" s="100"/>
      <c r="AQ9" s="100"/>
      <c r="AR9" s="101"/>
      <c r="AS9" s="99" t="s">
        <v>24</v>
      </c>
      <c r="AT9" s="100"/>
      <c r="AU9" s="100"/>
      <c r="AV9" s="100"/>
      <c r="AW9" s="101"/>
      <c r="AX9" s="99" t="s">
        <v>25</v>
      </c>
      <c r="AY9" s="100"/>
      <c r="AZ9" s="100"/>
      <c r="BA9" s="100"/>
      <c r="BB9" s="101"/>
      <c r="BC9" s="99" t="s">
        <v>26</v>
      </c>
      <c r="BD9" s="100"/>
      <c r="BE9" s="100"/>
      <c r="BF9" s="100"/>
      <c r="BG9" s="101"/>
      <c r="BH9" s="99" t="s">
        <v>27</v>
      </c>
      <c r="BI9" s="100"/>
      <c r="BJ9" s="100"/>
      <c r="BK9" s="100"/>
      <c r="BL9" s="101"/>
      <c r="BM9" s="99" t="s">
        <v>28</v>
      </c>
      <c r="BN9" s="100"/>
      <c r="BO9" s="100"/>
      <c r="BP9" s="100"/>
      <c r="BQ9" s="101"/>
      <c r="BR9" s="99" t="s">
        <v>29</v>
      </c>
      <c r="BS9" s="100"/>
      <c r="BT9" s="100"/>
      <c r="BU9" s="100"/>
      <c r="BV9" s="101"/>
      <c r="BW9" s="99" t="s">
        <v>30</v>
      </c>
      <c r="BX9" s="100"/>
      <c r="BY9" s="100"/>
      <c r="BZ9" s="100"/>
      <c r="CA9" s="101"/>
      <c r="CB9" s="99" t="s">
        <v>31</v>
      </c>
      <c r="CC9" s="100"/>
      <c r="CD9" s="100"/>
      <c r="CE9" s="100"/>
      <c r="CF9" s="101"/>
      <c r="CG9" s="103"/>
    </row>
    <row r="10" spans="1:95" ht="203.25" customHeight="1">
      <c r="A10" s="104"/>
      <c r="B10" s="115"/>
      <c r="C10" s="104"/>
      <c r="D10" s="116"/>
      <c r="E10" s="119"/>
      <c r="F10" s="19" t="s">
        <v>32</v>
      </c>
      <c r="G10" s="20" t="s">
        <v>19</v>
      </c>
      <c r="H10" s="21" t="s">
        <v>33</v>
      </c>
      <c r="I10" s="21" t="s">
        <v>34</v>
      </c>
      <c r="J10" s="21" t="s">
        <v>35</v>
      </c>
      <c r="K10" s="21" t="s">
        <v>33</v>
      </c>
      <c r="L10" s="21" t="s">
        <v>34</v>
      </c>
      <c r="M10" s="21" t="s">
        <v>35</v>
      </c>
      <c r="N10" s="119"/>
      <c r="O10" s="104"/>
      <c r="P10" s="21" t="s">
        <v>36</v>
      </c>
      <c r="Q10" s="21" t="s">
        <v>37</v>
      </c>
      <c r="R10" s="21" t="s">
        <v>36</v>
      </c>
      <c r="S10" s="21" t="s">
        <v>37</v>
      </c>
      <c r="T10" s="19" t="s">
        <v>32</v>
      </c>
      <c r="U10" s="22" t="s">
        <v>19</v>
      </c>
      <c r="V10" s="21" t="s">
        <v>38</v>
      </c>
      <c r="W10" s="21" t="s">
        <v>39</v>
      </c>
      <c r="X10" s="21" t="s">
        <v>40</v>
      </c>
      <c r="Y10" s="21" t="s">
        <v>41</v>
      </c>
      <c r="Z10" s="21" t="s">
        <v>42</v>
      </c>
      <c r="AA10" s="21" t="s">
        <v>43</v>
      </c>
      <c r="AB10" s="22" t="s">
        <v>44</v>
      </c>
      <c r="AC10" s="22" t="s">
        <v>45</v>
      </c>
      <c r="AD10" s="21" t="s">
        <v>41</v>
      </c>
      <c r="AE10" s="21" t="s">
        <v>42</v>
      </c>
      <c r="AF10" s="21" t="s">
        <v>43</v>
      </c>
      <c r="AG10" s="22" t="s">
        <v>44</v>
      </c>
      <c r="AH10" s="22" t="s">
        <v>45</v>
      </c>
      <c r="AI10" s="21" t="s">
        <v>41</v>
      </c>
      <c r="AJ10" s="21" t="s">
        <v>42</v>
      </c>
      <c r="AK10" s="21" t="s">
        <v>43</v>
      </c>
      <c r="AL10" s="22" t="s">
        <v>44</v>
      </c>
      <c r="AM10" s="22" t="s">
        <v>45</v>
      </c>
      <c r="AN10" s="21" t="s">
        <v>41</v>
      </c>
      <c r="AO10" s="21" t="s">
        <v>42</v>
      </c>
      <c r="AP10" s="21" t="s">
        <v>43</v>
      </c>
      <c r="AQ10" s="22" t="s">
        <v>44</v>
      </c>
      <c r="AR10" s="22" t="s">
        <v>45</v>
      </c>
      <c r="AS10" s="21" t="s">
        <v>41</v>
      </c>
      <c r="AT10" s="21" t="s">
        <v>42</v>
      </c>
      <c r="AU10" s="21" t="s">
        <v>43</v>
      </c>
      <c r="AV10" s="22" t="s">
        <v>44</v>
      </c>
      <c r="AW10" s="22" t="s">
        <v>45</v>
      </c>
      <c r="AX10" s="21" t="s">
        <v>41</v>
      </c>
      <c r="AY10" s="21" t="s">
        <v>42</v>
      </c>
      <c r="AZ10" s="21" t="s">
        <v>43</v>
      </c>
      <c r="BA10" s="22" t="s">
        <v>44</v>
      </c>
      <c r="BB10" s="22" t="s">
        <v>45</v>
      </c>
      <c r="BC10" s="21" t="s">
        <v>41</v>
      </c>
      <c r="BD10" s="21" t="s">
        <v>42</v>
      </c>
      <c r="BE10" s="21" t="s">
        <v>43</v>
      </c>
      <c r="BF10" s="22" t="s">
        <v>44</v>
      </c>
      <c r="BG10" s="22" t="s">
        <v>45</v>
      </c>
      <c r="BH10" s="21" t="s">
        <v>41</v>
      </c>
      <c r="BI10" s="21" t="s">
        <v>42</v>
      </c>
      <c r="BJ10" s="21" t="s">
        <v>43</v>
      </c>
      <c r="BK10" s="22" t="s">
        <v>44</v>
      </c>
      <c r="BL10" s="22" t="s">
        <v>45</v>
      </c>
      <c r="BM10" s="21" t="s">
        <v>41</v>
      </c>
      <c r="BN10" s="21" t="s">
        <v>42</v>
      </c>
      <c r="BO10" s="21" t="s">
        <v>43</v>
      </c>
      <c r="BP10" s="22" t="s">
        <v>44</v>
      </c>
      <c r="BQ10" s="22" t="s">
        <v>45</v>
      </c>
      <c r="BR10" s="21" t="s">
        <v>41</v>
      </c>
      <c r="BS10" s="21" t="s">
        <v>42</v>
      </c>
      <c r="BT10" s="21" t="s">
        <v>43</v>
      </c>
      <c r="BU10" s="22" t="s">
        <v>44</v>
      </c>
      <c r="BV10" s="22" t="s">
        <v>45</v>
      </c>
      <c r="BW10" s="21" t="s">
        <v>41</v>
      </c>
      <c r="BX10" s="21" t="s">
        <v>42</v>
      </c>
      <c r="BY10" s="21" t="s">
        <v>43</v>
      </c>
      <c r="BZ10" s="22" t="s">
        <v>44</v>
      </c>
      <c r="CA10" s="22" t="s">
        <v>45</v>
      </c>
      <c r="CB10" s="21" t="s">
        <v>41</v>
      </c>
      <c r="CC10" s="21" t="s">
        <v>42</v>
      </c>
      <c r="CD10" s="21" t="s">
        <v>43</v>
      </c>
      <c r="CE10" s="22" t="s">
        <v>44</v>
      </c>
      <c r="CF10" s="22" t="s">
        <v>45</v>
      </c>
      <c r="CG10" s="104"/>
    </row>
    <row r="11" spans="1:95" ht="19.5" customHeight="1">
      <c r="A11" s="23">
        <v>1</v>
      </c>
      <c r="B11" s="24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23">
        <v>9</v>
      </c>
      <c r="J11" s="23">
        <v>10</v>
      </c>
      <c r="K11" s="23">
        <v>11</v>
      </c>
      <c r="L11" s="23">
        <v>12</v>
      </c>
      <c r="M11" s="23">
        <v>13</v>
      </c>
      <c r="N11" s="23">
        <v>14</v>
      </c>
      <c r="O11" s="23">
        <v>15</v>
      </c>
      <c r="P11" s="25" t="s">
        <v>46</v>
      </c>
      <c r="Q11" s="25" t="s">
        <v>47</v>
      </c>
      <c r="R11" s="25" t="s">
        <v>48</v>
      </c>
      <c r="S11" s="25" t="s">
        <v>49</v>
      </c>
      <c r="T11" s="23">
        <v>17</v>
      </c>
      <c r="U11" s="23">
        <v>18</v>
      </c>
      <c r="V11" s="23">
        <v>19</v>
      </c>
      <c r="W11" s="23">
        <v>20</v>
      </c>
      <c r="X11" s="23">
        <v>21</v>
      </c>
      <c r="Y11" s="23">
        <v>22</v>
      </c>
      <c r="Z11" s="23">
        <v>23</v>
      </c>
      <c r="AA11" s="23">
        <v>24</v>
      </c>
      <c r="AB11" s="23">
        <v>25</v>
      </c>
      <c r="AC11" s="23">
        <v>26</v>
      </c>
      <c r="AD11" s="23">
        <v>27</v>
      </c>
      <c r="AE11" s="23">
        <v>28</v>
      </c>
      <c r="AF11" s="23">
        <v>29</v>
      </c>
      <c r="AG11" s="23">
        <v>30</v>
      </c>
      <c r="AH11" s="23">
        <v>31</v>
      </c>
      <c r="AI11" s="23" t="s">
        <v>50</v>
      </c>
      <c r="AJ11" s="23" t="s">
        <v>51</v>
      </c>
      <c r="AK11" s="23" t="s">
        <v>52</v>
      </c>
      <c r="AL11" s="23" t="s">
        <v>53</v>
      </c>
      <c r="AM11" s="23" t="s">
        <v>54</v>
      </c>
      <c r="AN11" s="23" t="s">
        <v>55</v>
      </c>
      <c r="AO11" s="23" t="s">
        <v>56</v>
      </c>
      <c r="AP11" s="23" t="s">
        <v>57</v>
      </c>
      <c r="AQ11" s="23" t="s">
        <v>58</v>
      </c>
      <c r="AR11" s="23" t="s">
        <v>59</v>
      </c>
      <c r="AS11" s="23" t="s">
        <v>60</v>
      </c>
      <c r="AT11" s="23" t="s">
        <v>61</v>
      </c>
      <c r="AU11" s="23" t="s">
        <v>62</v>
      </c>
      <c r="AV11" s="23" t="s">
        <v>63</v>
      </c>
      <c r="AW11" s="23" t="s">
        <v>64</v>
      </c>
      <c r="AX11" s="23" t="s">
        <v>65</v>
      </c>
      <c r="AY11" s="23" t="s">
        <v>66</v>
      </c>
      <c r="AZ11" s="23" t="s">
        <v>67</v>
      </c>
      <c r="BA11" s="23" t="s">
        <v>68</v>
      </c>
      <c r="BB11" s="23" t="s">
        <v>69</v>
      </c>
      <c r="BC11" s="23" t="s">
        <v>70</v>
      </c>
      <c r="BD11" s="23" t="s">
        <v>71</v>
      </c>
      <c r="BE11" s="23" t="s">
        <v>72</v>
      </c>
      <c r="BF11" s="23" t="s">
        <v>73</v>
      </c>
      <c r="BG11" s="23" t="s">
        <v>74</v>
      </c>
      <c r="BH11" s="23" t="s">
        <v>75</v>
      </c>
      <c r="BI11" s="23" t="s">
        <v>76</v>
      </c>
      <c r="BJ11" s="23" t="s">
        <v>77</v>
      </c>
      <c r="BK11" s="23" t="s">
        <v>78</v>
      </c>
      <c r="BL11" s="23" t="s">
        <v>79</v>
      </c>
      <c r="BM11" s="23" t="s">
        <v>80</v>
      </c>
      <c r="BN11" s="23" t="s">
        <v>81</v>
      </c>
      <c r="BO11" s="23" t="s">
        <v>82</v>
      </c>
      <c r="BP11" s="23" t="s">
        <v>83</v>
      </c>
      <c r="BQ11" s="23" t="s">
        <v>84</v>
      </c>
      <c r="BR11" s="23" t="s">
        <v>85</v>
      </c>
      <c r="BS11" s="23" t="s">
        <v>86</v>
      </c>
      <c r="BT11" s="23" t="s">
        <v>87</v>
      </c>
      <c r="BU11" s="23" t="s">
        <v>88</v>
      </c>
      <c r="BV11" s="23" t="s">
        <v>89</v>
      </c>
      <c r="BW11" s="23">
        <v>33</v>
      </c>
      <c r="BX11" s="23">
        <v>34</v>
      </c>
      <c r="BY11" s="23">
        <v>35</v>
      </c>
      <c r="BZ11" s="23">
        <v>36</v>
      </c>
      <c r="CA11" s="23">
        <v>37</v>
      </c>
      <c r="CB11" s="23">
        <v>38</v>
      </c>
      <c r="CC11" s="23">
        <v>39</v>
      </c>
      <c r="CD11" s="23">
        <v>40</v>
      </c>
      <c r="CE11" s="23">
        <v>41</v>
      </c>
      <c r="CF11" s="23">
        <v>42</v>
      </c>
      <c r="CG11" s="23">
        <v>43</v>
      </c>
      <c r="CK11" s="9"/>
      <c r="CL11" s="9"/>
      <c r="CM11" s="9"/>
      <c r="CN11" s="9"/>
      <c r="CO11" s="9"/>
      <c r="CP11" s="9"/>
      <c r="CQ11" s="9"/>
    </row>
    <row r="12" spans="1:95" s="35" customFormat="1" ht="31.5">
      <c r="A12" s="26" t="s">
        <v>90</v>
      </c>
      <c r="B12" s="27" t="s">
        <v>91</v>
      </c>
      <c r="C12" s="28" t="s">
        <v>92</v>
      </c>
      <c r="D12" s="28" t="s">
        <v>92</v>
      </c>
      <c r="E12" s="28" t="s">
        <v>92</v>
      </c>
      <c r="F12" s="28" t="s">
        <v>92</v>
      </c>
      <c r="G12" s="28" t="str">
        <f>F12</f>
        <v>нд</v>
      </c>
      <c r="H12" s="29">
        <f>H20+H478+H682+H937+H1515+H1697</f>
        <v>0</v>
      </c>
      <c r="I12" s="29">
        <f>I20+I478+I682+I937+I1515+I1697</f>
        <v>263.10627003900004</v>
      </c>
      <c r="J12" s="29" t="s">
        <v>92</v>
      </c>
      <c r="K12" s="29">
        <f>K20+K478+K682+K937+K1515+K1697</f>
        <v>0</v>
      </c>
      <c r="L12" s="29">
        <f>L20+L478+L682+L937+L1515+L1697</f>
        <v>340.30714585496668</v>
      </c>
      <c r="M12" s="29" t="s">
        <v>92</v>
      </c>
      <c r="N12" s="29">
        <f t="shared" ref="N12:S12" si="0">N20+N478+N682+N937+N1515+N1697</f>
        <v>0</v>
      </c>
      <c r="O12" s="29">
        <f t="shared" si="0"/>
        <v>0</v>
      </c>
      <c r="P12" s="29">
        <f t="shared" si="0"/>
        <v>720.9849817783587</v>
      </c>
      <c r="Q12" s="29">
        <f t="shared" si="0"/>
        <v>790.64547221799978</v>
      </c>
      <c r="R12" s="29">
        <f t="shared" si="0"/>
        <v>957.83855448559132</v>
      </c>
      <c r="S12" s="29">
        <f t="shared" si="0"/>
        <v>1006.2341904279999</v>
      </c>
      <c r="T12" s="29">
        <f>SUM(T13:T18)</f>
        <v>867.33350894844557</v>
      </c>
      <c r="U12" s="29">
        <f>SUM(U13:U18)</f>
        <v>915.14860591055822</v>
      </c>
      <c r="V12" s="29">
        <f t="shared" ref="V12:BQ12" si="1">SUM(V13:V18)</f>
        <v>867.33350894844557</v>
      </c>
      <c r="W12" s="29">
        <f t="shared" si="1"/>
        <v>867.33350894844557</v>
      </c>
      <c r="X12" s="29">
        <f>U12</f>
        <v>915.14860591055822</v>
      </c>
      <c r="Y12" s="30">
        <f t="shared" ref="Y12:AC12" si="2">SUM(Y13:Y18)</f>
        <v>0</v>
      </c>
      <c r="Z12" s="30">
        <f t="shared" si="2"/>
        <v>0</v>
      </c>
      <c r="AA12" s="30">
        <f t="shared" si="2"/>
        <v>0</v>
      </c>
      <c r="AB12" s="30">
        <f t="shared" si="2"/>
        <v>0</v>
      </c>
      <c r="AC12" s="30">
        <f t="shared" si="2"/>
        <v>0</v>
      </c>
      <c r="AD12" s="30">
        <f>SUM(AD13:AD18)</f>
        <v>0</v>
      </c>
      <c r="AE12" s="30">
        <f>SUM(AE13:AE18)</f>
        <v>0</v>
      </c>
      <c r="AF12" s="30">
        <f>SUM(AF13:AF18)</f>
        <v>0</v>
      </c>
      <c r="AG12" s="30">
        <f>SUM(AG13:AG18)</f>
        <v>0</v>
      </c>
      <c r="AH12" s="30">
        <f>SUM(AH13:AH18)</f>
        <v>0</v>
      </c>
      <c r="AI12" s="29">
        <f t="shared" si="1"/>
        <v>187.47497746080001</v>
      </c>
      <c r="AJ12" s="29">
        <f t="shared" si="1"/>
        <v>0</v>
      </c>
      <c r="AK12" s="29">
        <f t="shared" si="1"/>
        <v>0</v>
      </c>
      <c r="AL12" s="29">
        <f t="shared" si="1"/>
        <v>187.47497746080001</v>
      </c>
      <c r="AM12" s="29">
        <f t="shared" si="1"/>
        <v>0</v>
      </c>
      <c r="AN12" s="29">
        <f t="shared" si="1"/>
        <v>221.69185706440999</v>
      </c>
      <c r="AO12" s="29">
        <f t="shared" si="1"/>
        <v>0</v>
      </c>
      <c r="AP12" s="29">
        <f t="shared" si="1"/>
        <v>0</v>
      </c>
      <c r="AQ12" s="29">
        <f t="shared" si="1"/>
        <v>221.69185706440999</v>
      </c>
      <c r="AR12" s="29">
        <f t="shared" si="1"/>
        <v>0</v>
      </c>
      <c r="AS12" s="29">
        <f t="shared" si="1"/>
        <v>228.89782225646397</v>
      </c>
      <c r="AT12" s="29">
        <f t="shared" si="1"/>
        <v>0</v>
      </c>
      <c r="AU12" s="29">
        <f t="shared" si="1"/>
        <v>0</v>
      </c>
      <c r="AV12" s="29">
        <f t="shared" si="1"/>
        <v>228.89782225646397</v>
      </c>
      <c r="AW12" s="29">
        <f t="shared" si="1"/>
        <v>0</v>
      </c>
      <c r="AX12" s="29">
        <f t="shared" si="1"/>
        <v>232.71027574463841</v>
      </c>
      <c r="AY12" s="29">
        <f t="shared" si="1"/>
        <v>0</v>
      </c>
      <c r="AZ12" s="29">
        <f t="shared" si="1"/>
        <v>0</v>
      </c>
      <c r="BA12" s="29">
        <f t="shared" si="1"/>
        <v>232.71027574463841</v>
      </c>
      <c r="BB12" s="29">
        <f t="shared" si="1"/>
        <v>0</v>
      </c>
      <c r="BC12" s="29">
        <f t="shared" si="1"/>
        <v>220.62434329012274</v>
      </c>
      <c r="BD12" s="29">
        <f t="shared" si="1"/>
        <v>0</v>
      </c>
      <c r="BE12" s="29">
        <f t="shared" si="1"/>
        <v>0</v>
      </c>
      <c r="BF12" s="29">
        <f>SUM(BF13:BF18)</f>
        <v>220.62434329012274</v>
      </c>
      <c r="BG12" s="29">
        <f t="shared" si="1"/>
        <v>0</v>
      </c>
      <c r="BH12" s="29">
        <f>SUM(BH13:BH18)</f>
        <v>226.57116888709996</v>
      </c>
      <c r="BI12" s="29">
        <f>SUM(BI13:BI18)</f>
        <v>0</v>
      </c>
      <c r="BJ12" s="29">
        <f>SUM(BJ13:BJ18)</f>
        <v>0</v>
      </c>
      <c r="BK12" s="29">
        <f>SUM(BK13:BK18)</f>
        <v>226.57116888709996</v>
      </c>
      <c r="BL12" s="29">
        <f>SUM(BL13:BL18)</f>
        <v>0</v>
      </c>
      <c r="BM12" s="29">
        <f t="shared" si="1"/>
        <v>230.33636594105872</v>
      </c>
      <c r="BN12" s="29">
        <f t="shared" si="1"/>
        <v>0</v>
      </c>
      <c r="BO12" s="29">
        <f t="shared" si="1"/>
        <v>0</v>
      </c>
      <c r="BP12" s="29">
        <f t="shared" si="1"/>
        <v>230.33636594105872</v>
      </c>
      <c r="BQ12" s="29">
        <f t="shared" si="1"/>
        <v>0</v>
      </c>
      <c r="BR12" s="29">
        <f>SUM(BR13:BR18)</f>
        <v>234.17530421440969</v>
      </c>
      <c r="BS12" s="29">
        <f>SUM(BS13:BS18)</f>
        <v>0</v>
      </c>
      <c r="BT12" s="29">
        <f>SUM(BT13:BT18)</f>
        <v>0</v>
      </c>
      <c r="BU12" s="29">
        <f>SUM(BU13:BU18)</f>
        <v>234.17530421440969</v>
      </c>
      <c r="BV12" s="29">
        <f>SUM(BV13:BV18)</f>
        <v>0</v>
      </c>
      <c r="BW12" s="29">
        <f>AI12+AS12+BC12+BM12</f>
        <v>867.33350894844546</v>
      </c>
      <c r="BX12" s="29">
        <f>AJ12+AT12+BD12+BN12</f>
        <v>0</v>
      </c>
      <c r="BY12" s="29">
        <f t="shared" ref="BY12:CA27" si="3">AK12+AU12+BE12+BO12</f>
        <v>0</v>
      </c>
      <c r="BZ12" s="29">
        <f>AL12+AV12+BF12+BP12</f>
        <v>867.33350894844546</v>
      </c>
      <c r="CA12" s="29">
        <f t="shared" si="3"/>
        <v>0</v>
      </c>
      <c r="CB12" s="29">
        <f>CC12+CD12+CE12+CF12</f>
        <v>915.1486059105581</v>
      </c>
      <c r="CC12" s="29">
        <f t="shared" ref="CC12:CD27" si="4">AO12+AY12+BI12+BN12</f>
        <v>0</v>
      </c>
      <c r="CD12" s="29">
        <f t="shared" si="4"/>
        <v>0</v>
      </c>
      <c r="CE12" s="29">
        <f>AQ12+BA12+BK12+BU12</f>
        <v>915.1486059105581</v>
      </c>
      <c r="CF12" s="29">
        <f>AR12+BB12+BL12+BQ12</f>
        <v>0</v>
      </c>
      <c r="CG12" s="29"/>
      <c r="CH12" s="31"/>
      <c r="CI12" s="32"/>
      <c r="CJ12" s="33"/>
      <c r="CK12" s="34"/>
      <c r="CL12" s="34"/>
      <c r="CM12" s="34"/>
      <c r="CN12" s="34"/>
      <c r="CO12" s="34"/>
      <c r="CP12" s="34"/>
      <c r="CQ12" s="34"/>
    </row>
    <row r="13" spans="1:95" s="35" customFormat="1">
      <c r="A13" s="26" t="s">
        <v>93</v>
      </c>
      <c r="B13" s="27" t="s">
        <v>94</v>
      </c>
      <c r="C13" s="28" t="s">
        <v>92</v>
      </c>
      <c r="D13" s="28" t="s">
        <v>92</v>
      </c>
      <c r="E13" s="28" t="s">
        <v>92</v>
      </c>
      <c r="F13" s="28" t="s">
        <v>92</v>
      </c>
      <c r="G13" s="28" t="str">
        <f t="shared" ref="G13:G67" si="5">F13</f>
        <v>нд</v>
      </c>
      <c r="H13" s="29">
        <f>H21+H479+H683+H938+H1516+H1698</f>
        <v>0</v>
      </c>
      <c r="I13" s="29">
        <f>I21+I479+I683+I938+I1516+I1698</f>
        <v>0</v>
      </c>
      <c r="J13" s="29" t="s">
        <v>92</v>
      </c>
      <c r="K13" s="29">
        <f>K21+K479+K683+K938+K1516+K1698</f>
        <v>0</v>
      </c>
      <c r="L13" s="29">
        <f>L21+L479+L683+L938+L1516+L1698</f>
        <v>5.9157422899999998</v>
      </c>
      <c r="M13" s="29" t="s">
        <v>92</v>
      </c>
      <c r="N13" s="29">
        <f>N21</f>
        <v>0</v>
      </c>
      <c r="O13" s="29">
        <f t="shared" ref="O13:BV13" si="6">O21</f>
        <v>0</v>
      </c>
      <c r="P13" s="29">
        <f>P21+P479+P683+P938+P1516+P1698</f>
        <v>0</v>
      </c>
      <c r="Q13" s="29">
        <f>Q21+Q479+Q683+Q938+Q1516+Q1698</f>
        <v>0</v>
      </c>
      <c r="R13" s="29">
        <f>R21+R479+R683+R938+R1516+R1698</f>
        <v>13.955914610000001</v>
      </c>
      <c r="S13" s="29">
        <f>S21+S479+S683+S938+S1516+S1698</f>
        <v>13.955914610000001</v>
      </c>
      <c r="T13" s="29">
        <f t="shared" si="6"/>
        <v>0</v>
      </c>
      <c r="U13" s="29">
        <f>U21</f>
        <v>5.9157422775999997</v>
      </c>
      <c r="V13" s="29">
        <f t="shared" si="6"/>
        <v>0</v>
      </c>
      <c r="W13" s="29">
        <f t="shared" si="6"/>
        <v>0</v>
      </c>
      <c r="X13" s="29">
        <f t="shared" ref="X13:X67" si="7">U13</f>
        <v>5.9157422775999997</v>
      </c>
      <c r="Y13" s="30">
        <f t="shared" ref="Y13:AC13" si="8">Y21</f>
        <v>0</v>
      </c>
      <c r="Z13" s="30">
        <f t="shared" si="8"/>
        <v>0</v>
      </c>
      <c r="AA13" s="30">
        <f t="shared" si="8"/>
        <v>0</v>
      </c>
      <c r="AB13" s="30">
        <f t="shared" si="8"/>
        <v>0</v>
      </c>
      <c r="AC13" s="30">
        <f t="shared" si="8"/>
        <v>0</v>
      </c>
      <c r="AD13" s="30">
        <f>AD21</f>
        <v>0</v>
      </c>
      <c r="AE13" s="30">
        <f>AE21</f>
        <v>0</v>
      </c>
      <c r="AF13" s="30">
        <f>AF21</f>
        <v>0</v>
      </c>
      <c r="AG13" s="30">
        <f>AG21</f>
        <v>0</v>
      </c>
      <c r="AH13" s="30">
        <f>AH21</f>
        <v>0</v>
      </c>
      <c r="AI13" s="29">
        <f t="shared" si="6"/>
        <v>0</v>
      </c>
      <c r="AJ13" s="29">
        <f t="shared" si="6"/>
        <v>0</v>
      </c>
      <c r="AK13" s="29">
        <f t="shared" si="6"/>
        <v>0</v>
      </c>
      <c r="AL13" s="29">
        <f t="shared" si="6"/>
        <v>0</v>
      </c>
      <c r="AM13" s="29">
        <f t="shared" si="6"/>
        <v>0</v>
      </c>
      <c r="AN13" s="29">
        <f>AN21</f>
        <v>5.9157422775999997</v>
      </c>
      <c r="AO13" s="29">
        <f>AO21</f>
        <v>0</v>
      </c>
      <c r="AP13" s="29">
        <f>AP21</f>
        <v>0</v>
      </c>
      <c r="AQ13" s="29">
        <f>AQ21</f>
        <v>5.9157422775999997</v>
      </c>
      <c r="AR13" s="29">
        <f>AR21</f>
        <v>0</v>
      </c>
      <c r="AS13" s="29">
        <f t="shared" si="6"/>
        <v>0</v>
      </c>
      <c r="AT13" s="29">
        <f t="shared" si="6"/>
        <v>0</v>
      </c>
      <c r="AU13" s="29">
        <f t="shared" si="6"/>
        <v>0</v>
      </c>
      <c r="AV13" s="29">
        <f t="shared" si="6"/>
        <v>0</v>
      </c>
      <c r="AW13" s="29">
        <f t="shared" si="6"/>
        <v>0</v>
      </c>
      <c r="AX13" s="29">
        <f>AX21</f>
        <v>0</v>
      </c>
      <c r="AY13" s="29">
        <f>AY21</f>
        <v>0</v>
      </c>
      <c r="AZ13" s="29">
        <f>AZ21</f>
        <v>0</v>
      </c>
      <c r="BA13" s="29">
        <f>BA21</f>
        <v>0</v>
      </c>
      <c r="BB13" s="29">
        <f>BB21</f>
        <v>0</v>
      </c>
      <c r="BC13" s="29">
        <f t="shared" si="6"/>
        <v>0</v>
      </c>
      <c r="BD13" s="29">
        <f t="shared" si="6"/>
        <v>0</v>
      </c>
      <c r="BE13" s="29">
        <f t="shared" si="6"/>
        <v>0</v>
      </c>
      <c r="BF13" s="29">
        <f t="shared" si="6"/>
        <v>0</v>
      </c>
      <c r="BG13" s="29">
        <f t="shared" si="6"/>
        <v>0</v>
      </c>
      <c r="BH13" s="29">
        <f>BH21</f>
        <v>0</v>
      </c>
      <c r="BI13" s="29">
        <f>BI21</f>
        <v>0</v>
      </c>
      <c r="BJ13" s="29">
        <f>BJ21</f>
        <v>0</v>
      </c>
      <c r="BK13" s="29">
        <f>BK21</f>
        <v>0</v>
      </c>
      <c r="BL13" s="29">
        <f>BL21</f>
        <v>0</v>
      </c>
      <c r="BM13" s="29">
        <f t="shared" si="6"/>
        <v>0</v>
      </c>
      <c r="BN13" s="29">
        <f t="shared" si="6"/>
        <v>0</v>
      </c>
      <c r="BO13" s="29">
        <f t="shared" si="6"/>
        <v>0</v>
      </c>
      <c r="BP13" s="29">
        <f t="shared" si="6"/>
        <v>0</v>
      </c>
      <c r="BQ13" s="29">
        <f t="shared" si="6"/>
        <v>0</v>
      </c>
      <c r="BR13" s="29">
        <f t="shared" si="6"/>
        <v>0</v>
      </c>
      <c r="BS13" s="29">
        <f t="shared" si="6"/>
        <v>0</v>
      </c>
      <c r="BT13" s="29">
        <f t="shared" si="6"/>
        <v>0</v>
      </c>
      <c r="BU13" s="29">
        <f t="shared" si="6"/>
        <v>0</v>
      </c>
      <c r="BV13" s="29">
        <f t="shared" si="6"/>
        <v>0</v>
      </c>
      <c r="BW13" s="29">
        <f t="shared" ref="BW13:CA67" si="9">AI13+AS13+BC13+BM13</f>
        <v>0</v>
      </c>
      <c r="BX13" s="29">
        <f t="shared" si="9"/>
        <v>0</v>
      </c>
      <c r="BY13" s="29">
        <f t="shared" si="3"/>
        <v>0</v>
      </c>
      <c r="BZ13" s="29">
        <f t="shared" si="3"/>
        <v>0</v>
      </c>
      <c r="CA13" s="29">
        <f t="shared" si="3"/>
        <v>0</v>
      </c>
      <c r="CB13" s="29">
        <f t="shared" ref="CB13:CB67" si="10">CC13+CD13+CE13+CF13</f>
        <v>5.9157422775999997</v>
      </c>
      <c r="CC13" s="29">
        <f t="shared" si="4"/>
        <v>0</v>
      </c>
      <c r="CD13" s="29">
        <f t="shared" si="4"/>
        <v>0</v>
      </c>
      <c r="CE13" s="29">
        <f t="shared" ref="CE13:CE29" si="11">AQ13+BA13+BK13+BU13</f>
        <v>5.9157422775999997</v>
      </c>
      <c r="CF13" s="29">
        <f t="shared" ref="CF13:CF67" si="12">AR13+BB13+BL13+BQ13</f>
        <v>0</v>
      </c>
      <c r="CG13" s="29"/>
      <c r="CH13" s="31"/>
      <c r="CI13" s="32"/>
      <c r="CJ13" s="36"/>
      <c r="CK13" s="34"/>
      <c r="CL13" s="34"/>
      <c r="CM13" s="34"/>
      <c r="CN13" s="34"/>
      <c r="CO13" s="34"/>
      <c r="CP13" s="34"/>
      <c r="CQ13" s="34"/>
    </row>
    <row r="14" spans="1:95" s="35" customFormat="1" ht="31.5">
      <c r="A14" s="26" t="s">
        <v>95</v>
      </c>
      <c r="B14" s="27" t="s">
        <v>96</v>
      </c>
      <c r="C14" s="28" t="s">
        <v>92</v>
      </c>
      <c r="D14" s="28" t="s">
        <v>92</v>
      </c>
      <c r="E14" s="28" t="s">
        <v>92</v>
      </c>
      <c r="F14" s="28" t="s">
        <v>92</v>
      </c>
      <c r="G14" s="28" t="str">
        <f t="shared" si="5"/>
        <v>нд</v>
      </c>
      <c r="H14" s="29">
        <f>H70+H259+H534+H736+H1001+H1565+H1743</f>
        <v>0</v>
      </c>
      <c r="I14" s="29">
        <f>I70+I259+I534+I736+I1001+I1565+I1743</f>
        <v>190.56057592100001</v>
      </c>
      <c r="J14" s="29" t="s">
        <v>92</v>
      </c>
      <c r="K14" s="29">
        <f>K70+K259+K534+K736+K1001+K1565+K1743</f>
        <v>0</v>
      </c>
      <c r="L14" s="29">
        <f>L70+L259+L534+L736+L1001+L1565+L1743</f>
        <v>220.92437211570001</v>
      </c>
      <c r="M14" s="29" t="s">
        <v>92</v>
      </c>
      <c r="N14" s="29">
        <f>N70</f>
        <v>0</v>
      </c>
      <c r="O14" s="29">
        <f t="shared" ref="O14:BV14" si="13">O70</f>
        <v>0</v>
      </c>
      <c r="P14" s="29">
        <f t="shared" si="13"/>
        <v>49.655322512485895</v>
      </c>
      <c r="Q14" s="29">
        <f t="shared" si="13"/>
        <v>53.195892929999999</v>
      </c>
      <c r="R14" s="29">
        <f>R70</f>
        <v>96.850372239240343</v>
      </c>
      <c r="S14" s="29">
        <f>S70</f>
        <v>100.11500119200001</v>
      </c>
      <c r="T14" s="29">
        <f t="shared" si="13"/>
        <v>277.12331008679996</v>
      </c>
      <c r="U14" s="29">
        <f>U70</f>
        <v>322.21287391020002</v>
      </c>
      <c r="V14" s="29">
        <f t="shared" si="13"/>
        <v>277.12331008679996</v>
      </c>
      <c r="W14" s="29">
        <f t="shared" si="13"/>
        <v>277.12331008679996</v>
      </c>
      <c r="X14" s="29">
        <f>U14</f>
        <v>322.21287391020002</v>
      </c>
      <c r="Y14" s="30">
        <f t="shared" ref="Y14:AC14" si="14">Y80</f>
        <v>0</v>
      </c>
      <c r="Z14" s="30">
        <f t="shared" si="14"/>
        <v>0</v>
      </c>
      <c r="AA14" s="30">
        <f t="shared" si="14"/>
        <v>0</v>
      </c>
      <c r="AB14" s="30">
        <f t="shared" si="14"/>
        <v>0</v>
      </c>
      <c r="AC14" s="30">
        <f t="shared" si="14"/>
        <v>0</v>
      </c>
      <c r="AD14" s="30">
        <f>AD80</f>
        <v>0</v>
      </c>
      <c r="AE14" s="30">
        <f>AE80</f>
        <v>0</v>
      </c>
      <c r="AF14" s="30">
        <f>AF80</f>
        <v>0</v>
      </c>
      <c r="AG14" s="30">
        <f>AG80</f>
        <v>0</v>
      </c>
      <c r="AH14" s="30">
        <f>AH80</f>
        <v>0</v>
      </c>
      <c r="AI14" s="29">
        <f t="shared" ref="AI14" si="15">AI70</f>
        <v>55.5529331388</v>
      </c>
      <c r="AJ14" s="29">
        <f t="shared" si="13"/>
        <v>0</v>
      </c>
      <c r="AK14" s="29">
        <f t="shared" si="13"/>
        <v>0</v>
      </c>
      <c r="AL14" s="29">
        <f t="shared" si="13"/>
        <v>55.5529331388</v>
      </c>
      <c r="AM14" s="29">
        <f t="shared" si="13"/>
        <v>0</v>
      </c>
      <c r="AN14" s="29">
        <f>AN70</f>
        <v>60.563729524999999</v>
      </c>
      <c r="AO14" s="29">
        <f>AO70</f>
        <v>0</v>
      </c>
      <c r="AP14" s="29">
        <f>AP70</f>
        <v>0</v>
      </c>
      <c r="AQ14" s="29">
        <f>AQ70</f>
        <v>60.563729524999999</v>
      </c>
      <c r="AR14" s="29">
        <f>AR70</f>
        <v>0</v>
      </c>
      <c r="AS14" s="29">
        <f t="shared" si="13"/>
        <v>57.345983160000003</v>
      </c>
      <c r="AT14" s="29">
        <f t="shared" si="13"/>
        <v>0</v>
      </c>
      <c r="AU14" s="29">
        <f t="shared" si="13"/>
        <v>0</v>
      </c>
      <c r="AV14" s="29">
        <f t="shared" si="13"/>
        <v>57.345983160000003</v>
      </c>
      <c r="AW14" s="29">
        <f t="shared" si="13"/>
        <v>0</v>
      </c>
      <c r="AX14" s="29">
        <f>AX70</f>
        <v>73.581915192799997</v>
      </c>
      <c r="AY14" s="29">
        <f>AY70</f>
        <v>0</v>
      </c>
      <c r="AZ14" s="29">
        <f>AZ70</f>
        <v>0</v>
      </c>
      <c r="BA14" s="29">
        <f>BA70</f>
        <v>73.581915192799997</v>
      </c>
      <c r="BB14" s="29">
        <f>BB70</f>
        <v>0</v>
      </c>
      <c r="BC14" s="29">
        <f t="shared" si="13"/>
        <v>106.61073975599999</v>
      </c>
      <c r="BD14" s="29">
        <f t="shared" si="13"/>
        <v>0</v>
      </c>
      <c r="BE14" s="29">
        <f t="shared" si="13"/>
        <v>0</v>
      </c>
      <c r="BF14" s="29">
        <f t="shared" si="13"/>
        <v>106.61073975599999</v>
      </c>
      <c r="BG14" s="29">
        <f t="shared" si="13"/>
        <v>0</v>
      </c>
      <c r="BH14" s="29">
        <f>BH70</f>
        <v>129.49334759319999</v>
      </c>
      <c r="BI14" s="29">
        <f>BI70</f>
        <v>0</v>
      </c>
      <c r="BJ14" s="29">
        <f>BJ70</f>
        <v>0</v>
      </c>
      <c r="BK14" s="29">
        <f>BK70</f>
        <v>129.49334759319999</v>
      </c>
      <c r="BL14" s="29">
        <f>BL70</f>
        <v>0</v>
      </c>
      <c r="BM14" s="29">
        <f t="shared" si="13"/>
        <v>57.613654031999999</v>
      </c>
      <c r="BN14" s="29">
        <f t="shared" si="13"/>
        <v>0</v>
      </c>
      <c r="BO14" s="29">
        <f t="shared" si="13"/>
        <v>0</v>
      </c>
      <c r="BP14" s="29">
        <f t="shared" si="13"/>
        <v>57.613654031999999</v>
      </c>
      <c r="BQ14" s="29">
        <f t="shared" si="13"/>
        <v>0</v>
      </c>
      <c r="BR14" s="29">
        <f t="shared" si="13"/>
        <v>58.5738815992</v>
      </c>
      <c r="BS14" s="29">
        <f t="shared" si="13"/>
        <v>0</v>
      </c>
      <c r="BT14" s="29">
        <f t="shared" si="13"/>
        <v>0</v>
      </c>
      <c r="BU14" s="29">
        <f t="shared" si="13"/>
        <v>58.5738815992</v>
      </c>
      <c r="BV14" s="29">
        <f t="shared" si="13"/>
        <v>0</v>
      </c>
      <c r="BW14" s="29">
        <f t="shared" si="9"/>
        <v>277.12331008679996</v>
      </c>
      <c r="BX14" s="29">
        <f t="shared" si="9"/>
        <v>0</v>
      </c>
      <c r="BY14" s="29">
        <f t="shared" si="3"/>
        <v>0</v>
      </c>
      <c r="BZ14" s="29">
        <f t="shared" si="3"/>
        <v>277.12331008679996</v>
      </c>
      <c r="CA14" s="29">
        <f t="shared" si="3"/>
        <v>0</v>
      </c>
      <c r="CB14" s="29">
        <f t="shared" si="10"/>
        <v>322.21287391019996</v>
      </c>
      <c r="CC14" s="29">
        <f t="shared" si="4"/>
        <v>0</v>
      </c>
      <c r="CD14" s="29">
        <f t="shared" si="4"/>
        <v>0</v>
      </c>
      <c r="CE14" s="29">
        <f t="shared" si="11"/>
        <v>322.21287391019996</v>
      </c>
      <c r="CF14" s="29">
        <f t="shared" si="12"/>
        <v>0</v>
      </c>
      <c r="CG14" s="29"/>
      <c r="CH14" s="31"/>
      <c r="CI14" s="37"/>
      <c r="CJ14" s="34"/>
      <c r="CK14" s="34"/>
      <c r="CL14" s="34"/>
      <c r="CM14" s="34"/>
      <c r="CN14" s="34"/>
      <c r="CO14" s="34"/>
      <c r="CP14" s="34"/>
      <c r="CQ14" s="34"/>
    </row>
    <row r="15" spans="1:95" s="35" customFormat="1" ht="68.25" customHeight="1">
      <c r="A15" s="26" t="s">
        <v>97</v>
      </c>
      <c r="B15" s="27" t="s">
        <v>98</v>
      </c>
      <c r="C15" s="28" t="s">
        <v>92</v>
      </c>
      <c r="D15" s="28" t="s">
        <v>92</v>
      </c>
      <c r="E15" s="28" t="s">
        <v>92</v>
      </c>
      <c r="F15" s="28" t="s">
        <v>92</v>
      </c>
      <c r="G15" s="28" t="str">
        <f t="shared" si="5"/>
        <v>нд</v>
      </c>
      <c r="H15" s="29">
        <f>H144+H414+H653+H898+H1465+H1670+H1836</f>
        <v>0</v>
      </c>
      <c r="I15" s="29">
        <f>I144+I414+I653+I898+I1465+I1670+I1836</f>
        <v>0</v>
      </c>
      <c r="J15" s="29" t="s">
        <v>92</v>
      </c>
      <c r="K15" s="29">
        <f>K144+K414+K653+K898+K1465+K1670+K1836</f>
        <v>0</v>
      </c>
      <c r="L15" s="29">
        <f>L144+L414+L653+L898+L1465+L1670+L1836</f>
        <v>0</v>
      </c>
      <c r="M15" s="29" t="s">
        <v>92</v>
      </c>
      <c r="N15" s="29">
        <f>N144+N414+N653+N898+N1465+N1670+N1836</f>
        <v>0</v>
      </c>
      <c r="O15" s="29">
        <f>O144+O414+O653+O898+O1465+O1670+O1836</f>
        <v>0</v>
      </c>
      <c r="P15" s="29" t="s">
        <v>92</v>
      </c>
      <c r="Q15" s="29" t="s">
        <v>92</v>
      </c>
      <c r="R15" s="29" t="s">
        <v>92</v>
      </c>
      <c r="S15" s="29" t="s">
        <v>92</v>
      </c>
      <c r="T15" s="29">
        <f>T144</f>
        <v>0</v>
      </c>
      <c r="U15" s="29">
        <f>U144</f>
        <v>0</v>
      </c>
      <c r="V15" s="29">
        <f t="shared" ref="V15:BQ15" si="16">V144</f>
        <v>0</v>
      </c>
      <c r="W15" s="29">
        <f t="shared" si="16"/>
        <v>0</v>
      </c>
      <c r="X15" s="29">
        <f t="shared" si="7"/>
        <v>0</v>
      </c>
      <c r="Y15" s="30">
        <f t="shared" ref="Y15:AC15" si="17">Y188</f>
        <v>0</v>
      </c>
      <c r="Z15" s="30">
        <f t="shared" si="17"/>
        <v>0</v>
      </c>
      <c r="AA15" s="30">
        <f t="shared" si="17"/>
        <v>0</v>
      </c>
      <c r="AB15" s="30">
        <f t="shared" si="17"/>
        <v>0</v>
      </c>
      <c r="AC15" s="30">
        <f t="shared" si="17"/>
        <v>0</v>
      </c>
      <c r="AD15" s="30">
        <f>AD188</f>
        <v>0</v>
      </c>
      <c r="AE15" s="30">
        <f>AE188</f>
        <v>0</v>
      </c>
      <c r="AF15" s="30">
        <f>AF188</f>
        <v>0</v>
      </c>
      <c r="AG15" s="30">
        <f>AG188</f>
        <v>0</v>
      </c>
      <c r="AH15" s="30">
        <f>AH188</f>
        <v>0</v>
      </c>
      <c r="AI15" s="29">
        <f t="shared" si="16"/>
        <v>0</v>
      </c>
      <c r="AJ15" s="29">
        <f t="shared" si="16"/>
        <v>0</v>
      </c>
      <c r="AK15" s="29">
        <f t="shared" si="16"/>
        <v>0</v>
      </c>
      <c r="AL15" s="29">
        <f t="shared" si="16"/>
        <v>0</v>
      </c>
      <c r="AM15" s="29">
        <f t="shared" si="16"/>
        <v>0</v>
      </c>
      <c r="AN15" s="29">
        <f>AN144</f>
        <v>0</v>
      </c>
      <c r="AO15" s="29">
        <f>AO144</f>
        <v>0</v>
      </c>
      <c r="AP15" s="29">
        <f>AP144</f>
        <v>0</v>
      </c>
      <c r="AQ15" s="29">
        <f>AQ144</f>
        <v>0</v>
      </c>
      <c r="AR15" s="29">
        <f>AR144</f>
        <v>0</v>
      </c>
      <c r="AS15" s="29">
        <f t="shared" si="16"/>
        <v>0</v>
      </c>
      <c r="AT15" s="29">
        <f t="shared" si="16"/>
        <v>0</v>
      </c>
      <c r="AU15" s="29">
        <f t="shared" si="16"/>
        <v>0</v>
      </c>
      <c r="AV15" s="29">
        <f t="shared" si="16"/>
        <v>0</v>
      </c>
      <c r="AW15" s="29">
        <f t="shared" si="16"/>
        <v>0</v>
      </c>
      <c r="AX15" s="29">
        <f>AX144</f>
        <v>0</v>
      </c>
      <c r="AY15" s="29">
        <f>AY144</f>
        <v>0</v>
      </c>
      <c r="AZ15" s="29">
        <f>AZ144</f>
        <v>0</v>
      </c>
      <c r="BA15" s="29">
        <f>BA144</f>
        <v>0</v>
      </c>
      <c r="BB15" s="29">
        <f>BB144</f>
        <v>0</v>
      </c>
      <c r="BC15" s="29">
        <f t="shared" si="16"/>
        <v>0</v>
      </c>
      <c r="BD15" s="29">
        <f t="shared" si="16"/>
        <v>0</v>
      </c>
      <c r="BE15" s="29">
        <f t="shared" si="16"/>
        <v>0</v>
      </c>
      <c r="BF15" s="29">
        <f t="shared" si="16"/>
        <v>0</v>
      </c>
      <c r="BG15" s="29">
        <f t="shared" si="16"/>
        <v>0</v>
      </c>
      <c r="BH15" s="29">
        <f>BH144</f>
        <v>0</v>
      </c>
      <c r="BI15" s="29">
        <f>BI144</f>
        <v>0</v>
      </c>
      <c r="BJ15" s="29">
        <f>BJ144</f>
        <v>0</v>
      </c>
      <c r="BK15" s="29">
        <f>BK144</f>
        <v>0</v>
      </c>
      <c r="BL15" s="29">
        <f>BL144</f>
        <v>0</v>
      </c>
      <c r="BM15" s="29">
        <f t="shared" si="16"/>
        <v>0</v>
      </c>
      <c r="BN15" s="29">
        <f t="shared" si="16"/>
        <v>0</v>
      </c>
      <c r="BO15" s="29">
        <f t="shared" si="16"/>
        <v>0</v>
      </c>
      <c r="BP15" s="29">
        <f t="shared" si="16"/>
        <v>0</v>
      </c>
      <c r="BQ15" s="29">
        <f t="shared" si="16"/>
        <v>0</v>
      </c>
      <c r="BR15" s="29">
        <f>BR144</f>
        <v>0</v>
      </c>
      <c r="BS15" s="29">
        <f>BS144</f>
        <v>0</v>
      </c>
      <c r="BT15" s="29">
        <f>BT144</f>
        <v>0</v>
      </c>
      <c r="BU15" s="29">
        <f>BU144</f>
        <v>0</v>
      </c>
      <c r="BV15" s="29">
        <f>BV144</f>
        <v>0</v>
      </c>
      <c r="BW15" s="29">
        <f t="shared" si="9"/>
        <v>0</v>
      </c>
      <c r="BX15" s="29">
        <f t="shared" si="9"/>
        <v>0</v>
      </c>
      <c r="BY15" s="29">
        <f t="shared" si="3"/>
        <v>0</v>
      </c>
      <c r="BZ15" s="29">
        <f t="shared" si="3"/>
        <v>0</v>
      </c>
      <c r="CA15" s="29">
        <f t="shared" si="3"/>
        <v>0</v>
      </c>
      <c r="CB15" s="29">
        <f t="shared" si="10"/>
        <v>0</v>
      </c>
      <c r="CC15" s="29">
        <f t="shared" si="4"/>
        <v>0</v>
      </c>
      <c r="CD15" s="29">
        <f t="shared" si="4"/>
        <v>0</v>
      </c>
      <c r="CE15" s="29">
        <f t="shared" si="11"/>
        <v>0</v>
      </c>
      <c r="CF15" s="29">
        <f t="shared" si="12"/>
        <v>0</v>
      </c>
      <c r="CG15" s="29"/>
      <c r="CI15" s="37"/>
      <c r="CJ15" s="34"/>
      <c r="CK15" s="34"/>
      <c r="CL15" s="34"/>
      <c r="CM15" s="34"/>
      <c r="CN15" s="34"/>
      <c r="CO15" s="34"/>
      <c r="CP15" s="34"/>
      <c r="CQ15" s="34"/>
    </row>
    <row r="16" spans="1:95" s="35" customFormat="1" ht="31.5">
      <c r="A16" s="26" t="s">
        <v>99</v>
      </c>
      <c r="B16" s="27" t="s">
        <v>100</v>
      </c>
      <c r="C16" s="28" t="s">
        <v>92</v>
      </c>
      <c r="D16" s="28" t="s">
        <v>92</v>
      </c>
      <c r="E16" s="28" t="s">
        <v>92</v>
      </c>
      <c r="F16" s="28" t="s">
        <v>92</v>
      </c>
      <c r="G16" s="28" t="str">
        <f t="shared" si="5"/>
        <v>нд</v>
      </c>
      <c r="H16" s="29">
        <f>H151+H442+H662+H918+H1475+H1687+H1850</f>
        <v>0</v>
      </c>
      <c r="I16" s="29">
        <f>I151+I442+I662+I918+I1475+I1687+I1850</f>
        <v>72.545694118</v>
      </c>
      <c r="J16" s="29" t="s">
        <v>92</v>
      </c>
      <c r="K16" s="29">
        <f>K151+K442+K662+K918+K1475+K1687+K1850</f>
        <v>0</v>
      </c>
      <c r="L16" s="29">
        <f>L151+L442+L662+L918+L1475+L1687+L1850</f>
        <v>113.46703144926666</v>
      </c>
      <c r="M16" s="29" t="s">
        <v>92</v>
      </c>
      <c r="N16" s="29">
        <f t="shared" ref="N16:S16" si="18">N151+N442+N662+N918+N1475+N1687+N1850</f>
        <v>0</v>
      </c>
      <c r="O16" s="29">
        <f t="shared" si="18"/>
        <v>0</v>
      </c>
      <c r="P16" s="29">
        <f t="shared" si="18"/>
        <v>671.32965926587281</v>
      </c>
      <c r="Q16" s="29">
        <f t="shared" si="18"/>
        <v>737.44957928799977</v>
      </c>
      <c r="R16" s="29">
        <f t="shared" si="18"/>
        <v>847.03226763635098</v>
      </c>
      <c r="S16" s="29">
        <f t="shared" si="18"/>
        <v>892.16327462599997</v>
      </c>
      <c r="T16" s="29">
        <f>T151</f>
        <v>243.657559392</v>
      </c>
      <c r="U16" s="29">
        <f>U151</f>
        <v>220.92759824870001</v>
      </c>
      <c r="V16" s="29">
        <f t="shared" ref="V16:BQ16" si="19">V151</f>
        <v>243.657559392</v>
      </c>
      <c r="W16" s="29">
        <f t="shared" si="19"/>
        <v>243.657559392</v>
      </c>
      <c r="X16" s="29">
        <f t="shared" si="7"/>
        <v>220.92759824870001</v>
      </c>
      <c r="Y16" s="30">
        <f t="shared" ref="Y16:AC16" si="20">Y195</f>
        <v>0</v>
      </c>
      <c r="Z16" s="30">
        <f t="shared" si="20"/>
        <v>0</v>
      </c>
      <c r="AA16" s="30">
        <f t="shared" si="20"/>
        <v>0</v>
      </c>
      <c r="AB16" s="30">
        <f t="shared" si="20"/>
        <v>0</v>
      </c>
      <c r="AC16" s="30">
        <f t="shared" si="20"/>
        <v>0</v>
      </c>
      <c r="AD16" s="30">
        <f>AD195</f>
        <v>0</v>
      </c>
      <c r="AE16" s="30">
        <f>AE195</f>
        <v>0</v>
      </c>
      <c r="AF16" s="30">
        <f>AF195</f>
        <v>0</v>
      </c>
      <c r="AG16" s="30">
        <f>AG195</f>
        <v>0</v>
      </c>
      <c r="AH16" s="30">
        <f>AH195</f>
        <v>0</v>
      </c>
      <c r="AI16" s="29">
        <f t="shared" si="19"/>
        <v>52.451578248000004</v>
      </c>
      <c r="AJ16" s="29">
        <f t="shared" si="19"/>
        <v>0</v>
      </c>
      <c r="AK16" s="29">
        <f t="shared" si="19"/>
        <v>0</v>
      </c>
      <c r="AL16" s="29">
        <f t="shared" si="19"/>
        <v>52.451578248000004</v>
      </c>
      <c r="AM16" s="29">
        <f t="shared" si="19"/>
        <v>0</v>
      </c>
      <c r="AN16" s="29">
        <f>AN151</f>
        <v>45.901535980399998</v>
      </c>
      <c r="AO16" s="29">
        <f>AO151</f>
        <v>0</v>
      </c>
      <c r="AP16" s="29">
        <f>AP151</f>
        <v>0</v>
      </c>
      <c r="AQ16" s="29">
        <f>AQ151</f>
        <v>45.901535980399998</v>
      </c>
      <c r="AR16" s="29">
        <f>AR151</f>
        <v>0</v>
      </c>
      <c r="AS16" s="29">
        <f t="shared" si="19"/>
        <v>88.596818099999979</v>
      </c>
      <c r="AT16" s="29">
        <f t="shared" si="19"/>
        <v>0</v>
      </c>
      <c r="AU16" s="29">
        <f t="shared" si="19"/>
        <v>0</v>
      </c>
      <c r="AV16" s="29">
        <f t="shared" si="19"/>
        <v>88.596818099999979</v>
      </c>
      <c r="AW16" s="29">
        <f t="shared" si="19"/>
        <v>0</v>
      </c>
      <c r="AX16" s="29">
        <f>AX151</f>
        <v>67.431308270100004</v>
      </c>
      <c r="AY16" s="29">
        <f>AY151</f>
        <v>0</v>
      </c>
      <c r="AZ16" s="29">
        <f>AZ151</f>
        <v>0</v>
      </c>
      <c r="BA16" s="29">
        <f>BA151</f>
        <v>67.431308270100004</v>
      </c>
      <c r="BB16" s="29">
        <f>BB151</f>
        <v>0</v>
      </c>
      <c r="BC16" s="29">
        <f t="shared" si="19"/>
        <v>12.284132915999999</v>
      </c>
      <c r="BD16" s="29">
        <f t="shared" si="19"/>
        <v>0</v>
      </c>
      <c r="BE16" s="29">
        <f t="shared" si="19"/>
        <v>0</v>
      </c>
      <c r="BF16" s="29">
        <f t="shared" si="19"/>
        <v>12.284132915999999</v>
      </c>
      <c r="BG16" s="29">
        <f t="shared" si="19"/>
        <v>0</v>
      </c>
      <c r="BH16" s="29">
        <f>BH151</f>
        <v>15.764306701399999</v>
      </c>
      <c r="BI16" s="29">
        <f>BI151</f>
        <v>0</v>
      </c>
      <c r="BJ16" s="29">
        <f>BJ151</f>
        <v>0</v>
      </c>
      <c r="BK16" s="29">
        <f>BK151</f>
        <v>15.764306701399999</v>
      </c>
      <c r="BL16" s="29">
        <f>BL151</f>
        <v>0</v>
      </c>
      <c r="BM16" s="29">
        <f t="shared" si="19"/>
        <v>90.32503012799998</v>
      </c>
      <c r="BN16" s="29">
        <f t="shared" si="19"/>
        <v>0</v>
      </c>
      <c r="BO16" s="29">
        <f t="shared" si="19"/>
        <v>0</v>
      </c>
      <c r="BP16" s="29">
        <f t="shared" si="19"/>
        <v>90.32503012799998</v>
      </c>
      <c r="BQ16" s="29">
        <f t="shared" si="19"/>
        <v>0</v>
      </c>
      <c r="BR16" s="29">
        <f>BR151</f>
        <v>91.830447296799989</v>
      </c>
      <c r="BS16" s="29">
        <f>BS151</f>
        <v>0</v>
      </c>
      <c r="BT16" s="29">
        <f>BT151</f>
        <v>0</v>
      </c>
      <c r="BU16" s="29">
        <f>BU151</f>
        <v>91.830447296799989</v>
      </c>
      <c r="BV16" s="29">
        <f>BV151</f>
        <v>0</v>
      </c>
      <c r="BW16" s="29">
        <f t="shared" si="9"/>
        <v>243.65755939199997</v>
      </c>
      <c r="BX16" s="29">
        <f t="shared" si="9"/>
        <v>0</v>
      </c>
      <c r="BY16" s="29">
        <f t="shared" si="3"/>
        <v>0</v>
      </c>
      <c r="BZ16" s="29">
        <f t="shared" si="3"/>
        <v>243.65755939199997</v>
      </c>
      <c r="CA16" s="29">
        <f t="shared" si="3"/>
        <v>0</v>
      </c>
      <c r="CB16" s="29">
        <f t="shared" si="10"/>
        <v>220.92759824870001</v>
      </c>
      <c r="CC16" s="29">
        <f t="shared" si="4"/>
        <v>0</v>
      </c>
      <c r="CD16" s="29">
        <f t="shared" si="4"/>
        <v>0</v>
      </c>
      <c r="CE16" s="29">
        <f t="shared" si="11"/>
        <v>220.92759824870001</v>
      </c>
      <c r="CF16" s="29">
        <f t="shared" si="12"/>
        <v>0</v>
      </c>
      <c r="CG16" s="29"/>
      <c r="CJ16" s="34"/>
      <c r="CK16" s="34"/>
      <c r="CL16" s="34"/>
      <c r="CM16" s="34"/>
      <c r="CN16" s="34"/>
      <c r="CO16" s="34"/>
      <c r="CP16" s="34"/>
      <c r="CQ16" s="34"/>
    </row>
    <row r="17" spans="1:95" s="35" customFormat="1" ht="31.5">
      <c r="A17" s="26" t="s">
        <v>101</v>
      </c>
      <c r="B17" s="27" t="s">
        <v>102</v>
      </c>
      <c r="C17" s="28" t="s">
        <v>92</v>
      </c>
      <c r="D17" s="28" t="s">
        <v>92</v>
      </c>
      <c r="E17" s="28" t="s">
        <v>92</v>
      </c>
      <c r="F17" s="28" t="s">
        <v>92</v>
      </c>
      <c r="G17" s="28" t="str">
        <f t="shared" si="5"/>
        <v>нд</v>
      </c>
      <c r="H17" s="29">
        <f>H173+H451+H666+H925+H1479+H1690+H1863</f>
        <v>0</v>
      </c>
      <c r="I17" s="29">
        <f>I173+I451+I666+I925+I1479+I1690+I1863</f>
        <v>0</v>
      </c>
      <c r="J17" s="29" t="s">
        <v>92</v>
      </c>
      <c r="K17" s="29">
        <f>K173+K451+K666+K925+K1479+K1690+K1863</f>
        <v>0</v>
      </c>
      <c r="L17" s="29">
        <f>L173+L451+L666+L925+L1479+L1690+L1863</f>
        <v>0</v>
      </c>
      <c r="M17" s="29" t="s">
        <v>92</v>
      </c>
      <c r="N17" s="29">
        <f>N173+N451+N666+N925+N1479+N1690+N1863</f>
        <v>0</v>
      </c>
      <c r="O17" s="29">
        <f>O173+O451+O666+O925+O1479+O1690+O1863</f>
        <v>0</v>
      </c>
      <c r="P17" s="29" t="s">
        <v>92</v>
      </c>
      <c r="Q17" s="29" t="s">
        <v>92</v>
      </c>
      <c r="R17" s="29" t="s">
        <v>92</v>
      </c>
      <c r="S17" s="29" t="s">
        <v>92</v>
      </c>
      <c r="T17" s="29">
        <f>T173</f>
        <v>0</v>
      </c>
      <c r="U17" s="29">
        <f>U173</f>
        <v>0</v>
      </c>
      <c r="V17" s="29">
        <f t="shared" ref="V17:BQ17" si="21">V173</f>
        <v>0</v>
      </c>
      <c r="W17" s="29">
        <f t="shared" si="21"/>
        <v>0</v>
      </c>
      <c r="X17" s="29">
        <f t="shared" si="7"/>
        <v>0</v>
      </c>
      <c r="Y17" s="30">
        <f t="shared" ref="Y17:AC17" si="22">Y227</f>
        <v>0</v>
      </c>
      <c r="Z17" s="30">
        <f t="shared" si="22"/>
        <v>0</v>
      </c>
      <c r="AA17" s="30">
        <f t="shared" si="22"/>
        <v>0</v>
      </c>
      <c r="AB17" s="30">
        <f t="shared" si="22"/>
        <v>0</v>
      </c>
      <c r="AC17" s="30">
        <f t="shared" si="22"/>
        <v>0</v>
      </c>
      <c r="AD17" s="30">
        <f>AD227</f>
        <v>0</v>
      </c>
      <c r="AE17" s="30">
        <f>AE227</f>
        <v>0</v>
      </c>
      <c r="AF17" s="30">
        <f>AF227</f>
        <v>0</v>
      </c>
      <c r="AG17" s="30">
        <f>AG227</f>
        <v>0</v>
      </c>
      <c r="AH17" s="30">
        <f>AH227</f>
        <v>0</v>
      </c>
      <c r="AI17" s="29">
        <f t="shared" si="21"/>
        <v>0</v>
      </c>
      <c r="AJ17" s="29">
        <f t="shared" si="21"/>
        <v>0</v>
      </c>
      <c r="AK17" s="29">
        <f t="shared" si="21"/>
        <v>0</v>
      </c>
      <c r="AL17" s="29">
        <f t="shared" si="21"/>
        <v>0</v>
      </c>
      <c r="AM17" s="29">
        <f t="shared" si="21"/>
        <v>0</v>
      </c>
      <c r="AN17" s="29">
        <f>AN173</f>
        <v>0</v>
      </c>
      <c r="AO17" s="29">
        <f>AO173</f>
        <v>0</v>
      </c>
      <c r="AP17" s="29">
        <f>AP173</f>
        <v>0</v>
      </c>
      <c r="AQ17" s="29">
        <f>AQ173</f>
        <v>0</v>
      </c>
      <c r="AR17" s="29">
        <f>AR173</f>
        <v>0</v>
      </c>
      <c r="AS17" s="29">
        <f t="shared" si="21"/>
        <v>0</v>
      </c>
      <c r="AT17" s="29">
        <f t="shared" si="21"/>
        <v>0</v>
      </c>
      <c r="AU17" s="29">
        <f t="shared" si="21"/>
        <v>0</v>
      </c>
      <c r="AV17" s="29">
        <f t="shared" si="21"/>
        <v>0</v>
      </c>
      <c r="AW17" s="29">
        <f t="shared" si="21"/>
        <v>0</v>
      </c>
      <c r="AX17" s="29">
        <f>AX173</f>
        <v>0</v>
      </c>
      <c r="AY17" s="29">
        <f>AY173</f>
        <v>0</v>
      </c>
      <c r="AZ17" s="29">
        <f>AZ173</f>
        <v>0</v>
      </c>
      <c r="BA17" s="29">
        <f>BA173</f>
        <v>0</v>
      </c>
      <c r="BB17" s="29">
        <f>BB173</f>
        <v>0</v>
      </c>
      <c r="BC17" s="29">
        <f t="shared" si="21"/>
        <v>0</v>
      </c>
      <c r="BD17" s="29">
        <f t="shared" si="21"/>
        <v>0</v>
      </c>
      <c r="BE17" s="29">
        <f t="shared" si="21"/>
        <v>0</v>
      </c>
      <c r="BF17" s="29">
        <f t="shared" si="21"/>
        <v>0</v>
      </c>
      <c r="BG17" s="29">
        <f t="shared" si="21"/>
        <v>0</v>
      </c>
      <c r="BH17" s="29">
        <f>BH173</f>
        <v>0</v>
      </c>
      <c r="BI17" s="29">
        <f>BI173</f>
        <v>0</v>
      </c>
      <c r="BJ17" s="29">
        <f>BJ173</f>
        <v>0</v>
      </c>
      <c r="BK17" s="29">
        <f>BK173</f>
        <v>0</v>
      </c>
      <c r="BL17" s="29">
        <f>BL173</f>
        <v>0</v>
      </c>
      <c r="BM17" s="29">
        <f t="shared" si="21"/>
        <v>0</v>
      </c>
      <c r="BN17" s="29">
        <f t="shared" si="21"/>
        <v>0</v>
      </c>
      <c r="BO17" s="29">
        <f t="shared" si="21"/>
        <v>0</v>
      </c>
      <c r="BP17" s="29">
        <f t="shared" si="21"/>
        <v>0</v>
      </c>
      <c r="BQ17" s="29">
        <f t="shared" si="21"/>
        <v>0</v>
      </c>
      <c r="BR17" s="29">
        <f>BR173</f>
        <v>0</v>
      </c>
      <c r="BS17" s="29">
        <f>BS173</f>
        <v>0</v>
      </c>
      <c r="BT17" s="29">
        <f>BT173</f>
        <v>0</v>
      </c>
      <c r="BU17" s="29">
        <f>BU173</f>
        <v>0</v>
      </c>
      <c r="BV17" s="29">
        <f>BV173</f>
        <v>0</v>
      </c>
      <c r="BW17" s="29">
        <f t="shared" si="9"/>
        <v>0</v>
      </c>
      <c r="BX17" s="29">
        <f t="shared" si="9"/>
        <v>0</v>
      </c>
      <c r="BY17" s="29">
        <f t="shared" si="3"/>
        <v>0</v>
      </c>
      <c r="BZ17" s="29">
        <f t="shared" si="3"/>
        <v>0</v>
      </c>
      <c r="CA17" s="29">
        <f t="shared" si="3"/>
        <v>0</v>
      </c>
      <c r="CB17" s="29">
        <f t="shared" si="10"/>
        <v>0</v>
      </c>
      <c r="CC17" s="29">
        <f t="shared" si="4"/>
        <v>0</v>
      </c>
      <c r="CD17" s="29">
        <f t="shared" si="4"/>
        <v>0</v>
      </c>
      <c r="CE17" s="29">
        <f t="shared" si="11"/>
        <v>0</v>
      </c>
      <c r="CF17" s="29">
        <f t="shared" si="12"/>
        <v>0</v>
      </c>
      <c r="CG17" s="29"/>
      <c r="CJ17" s="34"/>
      <c r="CK17" s="34"/>
      <c r="CL17" s="34"/>
      <c r="CM17" s="34"/>
      <c r="CN17" s="34"/>
      <c r="CO17" s="34"/>
      <c r="CP17" s="34"/>
      <c r="CQ17" s="34"/>
    </row>
    <row r="18" spans="1:95" s="35" customFormat="1">
      <c r="A18" s="26" t="s">
        <v>103</v>
      </c>
      <c r="B18" s="27" t="s">
        <v>104</v>
      </c>
      <c r="C18" s="28" t="s">
        <v>92</v>
      </c>
      <c r="D18" s="28" t="s">
        <v>92</v>
      </c>
      <c r="E18" s="28" t="s">
        <v>92</v>
      </c>
      <c r="F18" s="28" t="s">
        <v>92</v>
      </c>
      <c r="G18" s="28" t="str">
        <f t="shared" si="5"/>
        <v>нд</v>
      </c>
      <c r="H18" s="29">
        <f>H176+H455+H670+H927+H1483+H1693+H1865</f>
        <v>0</v>
      </c>
      <c r="I18" s="29">
        <f>I176+I455+I670+I927+I1483+I1693+I1865</f>
        <v>19.150871009999999</v>
      </c>
      <c r="J18" s="29" t="s">
        <v>92</v>
      </c>
      <c r="K18" s="29">
        <f>K176+K455+K670+K927+K1483+K1693+K1865</f>
        <v>0</v>
      </c>
      <c r="L18" s="29">
        <f>L176+L455+L670+L927+L1483+L1693+L1865</f>
        <v>21.832043791166669</v>
      </c>
      <c r="M18" s="29" t="s">
        <v>92</v>
      </c>
      <c r="N18" s="29">
        <f>N176+N455+N670+N927+N1483+N1693+N1865</f>
        <v>0</v>
      </c>
      <c r="O18" s="29">
        <f>O176+O455+O670+O927+O1483+O1693+O1865</f>
        <v>0</v>
      </c>
      <c r="P18" s="29" t="s">
        <v>92</v>
      </c>
      <c r="Q18" s="29" t="s">
        <v>92</v>
      </c>
      <c r="R18" s="29" t="s">
        <v>92</v>
      </c>
      <c r="S18" s="29" t="s">
        <v>92</v>
      </c>
      <c r="T18" s="29">
        <f>T176</f>
        <v>346.5526394696455</v>
      </c>
      <c r="U18" s="29">
        <f>U176</f>
        <v>366.09239147405816</v>
      </c>
      <c r="V18" s="29">
        <f t="shared" ref="V18:BQ18" si="23">V176</f>
        <v>346.5526394696455</v>
      </c>
      <c r="W18" s="29">
        <f t="shared" si="23"/>
        <v>346.5526394696455</v>
      </c>
      <c r="X18" s="29">
        <f t="shared" si="7"/>
        <v>366.09239147405816</v>
      </c>
      <c r="Y18" s="30">
        <f t="shared" ref="Y18:AC18" si="24">Y230</f>
        <v>0</v>
      </c>
      <c r="Z18" s="30">
        <f t="shared" si="24"/>
        <v>0</v>
      </c>
      <c r="AA18" s="30">
        <f t="shared" si="24"/>
        <v>0</v>
      </c>
      <c r="AB18" s="30">
        <f t="shared" si="24"/>
        <v>0</v>
      </c>
      <c r="AC18" s="30">
        <f t="shared" si="24"/>
        <v>0</v>
      </c>
      <c r="AD18" s="30">
        <f>AD230</f>
        <v>0</v>
      </c>
      <c r="AE18" s="30">
        <f>AE230</f>
        <v>0</v>
      </c>
      <c r="AF18" s="30">
        <f>AF230</f>
        <v>0</v>
      </c>
      <c r="AG18" s="30">
        <f>AG230</f>
        <v>0</v>
      </c>
      <c r="AH18" s="30">
        <f>AH230</f>
        <v>0</v>
      </c>
      <c r="AI18" s="29">
        <f t="shared" si="23"/>
        <v>79.470466074000001</v>
      </c>
      <c r="AJ18" s="29">
        <f t="shared" si="23"/>
        <v>0</v>
      </c>
      <c r="AK18" s="29">
        <f t="shared" si="23"/>
        <v>0</v>
      </c>
      <c r="AL18" s="29">
        <f t="shared" si="23"/>
        <v>79.470466074000001</v>
      </c>
      <c r="AM18" s="29">
        <f t="shared" si="23"/>
        <v>0</v>
      </c>
      <c r="AN18" s="29">
        <f>AN176</f>
        <v>109.31084928141</v>
      </c>
      <c r="AO18" s="29">
        <f>AO176</f>
        <v>0</v>
      </c>
      <c r="AP18" s="29">
        <f>AP176</f>
        <v>0</v>
      </c>
      <c r="AQ18" s="29">
        <f>AQ176</f>
        <v>109.31084928141</v>
      </c>
      <c r="AR18" s="29">
        <f>AR176</f>
        <v>0</v>
      </c>
      <c r="AS18" s="29">
        <f t="shared" si="23"/>
        <v>82.955020996463986</v>
      </c>
      <c r="AT18" s="29">
        <f t="shared" si="23"/>
        <v>0</v>
      </c>
      <c r="AU18" s="29">
        <f t="shared" si="23"/>
        <v>0</v>
      </c>
      <c r="AV18" s="29">
        <f t="shared" si="23"/>
        <v>82.955020996463986</v>
      </c>
      <c r="AW18" s="29">
        <f t="shared" si="23"/>
        <v>0</v>
      </c>
      <c r="AX18" s="29">
        <f>AX176</f>
        <v>91.697052281738408</v>
      </c>
      <c r="AY18" s="29">
        <f>AY176</f>
        <v>0</v>
      </c>
      <c r="AZ18" s="29">
        <f>AZ176</f>
        <v>0</v>
      </c>
      <c r="BA18" s="29">
        <f>BA176</f>
        <v>91.697052281738408</v>
      </c>
      <c r="BB18" s="29">
        <f>BB176</f>
        <v>0</v>
      </c>
      <c r="BC18" s="29">
        <f t="shared" si="23"/>
        <v>101.72947061812276</v>
      </c>
      <c r="BD18" s="29">
        <f t="shared" si="23"/>
        <v>0</v>
      </c>
      <c r="BE18" s="29">
        <f t="shared" si="23"/>
        <v>0</v>
      </c>
      <c r="BF18" s="29">
        <f t="shared" si="23"/>
        <v>101.72947061812276</v>
      </c>
      <c r="BG18" s="29">
        <f t="shared" si="23"/>
        <v>0</v>
      </c>
      <c r="BH18" s="29">
        <f>BH176</f>
        <v>81.313514592499985</v>
      </c>
      <c r="BI18" s="29">
        <f>BI176</f>
        <v>0</v>
      </c>
      <c r="BJ18" s="29">
        <f>BJ176</f>
        <v>0</v>
      </c>
      <c r="BK18" s="29">
        <f>BK176</f>
        <v>81.313514592499985</v>
      </c>
      <c r="BL18" s="29">
        <f>BL176</f>
        <v>0</v>
      </c>
      <c r="BM18" s="29">
        <f t="shared" si="23"/>
        <v>82.397681781058722</v>
      </c>
      <c r="BN18" s="29">
        <f t="shared" si="23"/>
        <v>0</v>
      </c>
      <c r="BO18" s="29">
        <f t="shared" si="23"/>
        <v>0</v>
      </c>
      <c r="BP18" s="29">
        <f t="shared" si="23"/>
        <v>82.397681781058722</v>
      </c>
      <c r="BQ18" s="29">
        <f t="shared" si="23"/>
        <v>0</v>
      </c>
      <c r="BR18" s="29">
        <f>BR176</f>
        <v>83.770975318409711</v>
      </c>
      <c r="BS18" s="29">
        <f>BS176</f>
        <v>0</v>
      </c>
      <c r="BT18" s="29">
        <f>BT176</f>
        <v>0</v>
      </c>
      <c r="BU18" s="29">
        <f>BU176</f>
        <v>83.770975318409711</v>
      </c>
      <c r="BV18" s="29">
        <f>BV176</f>
        <v>0</v>
      </c>
      <c r="BW18" s="29">
        <f t="shared" si="9"/>
        <v>346.5526394696455</v>
      </c>
      <c r="BX18" s="29">
        <f t="shared" si="9"/>
        <v>0</v>
      </c>
      <c r="BY18" s="29">
        <f t="shared" si="3"/>
        <v>0</v>
      </c>
      <c r="BZ18" s="29">
        <f t="shared" si="3"/>
        <v>346.5526394696455</v>
      </c>
      <c r="CA18" s="29">
        <f t="shared" si="3"/>
        <v>0</v>
      </c>
      <c r="CB18" s="29">
        <f t="shared" si="10"/>
        <v>366.0923914740581</v>
      </c>
      <c r="CC18" s="29">
        <f t="shared" si="4"/>
        <v>0</v>
      </c>
      <c r="CD18" s="29">
        <f t="shared" si="4"/>
        <v>0</v>
      </c>
      <c r="CE18" s="29">
        <f t="shared" si="11"/>
        <v>366.0923914740581</v>
      </c>
      <c r="CF18" s="29">
        <f t="shared" si="12"/>
        <v>0</v>
      </c>
      <c r="CG18" s="29"/>
      <c r="CJ18" s="34"/>
    </row>
    <row r="19" spans="1:95" s="40" customFormat="1" hidden="1">
      <c r="A19" s="38"/>
      <c r="B19" s="39"/>
      <c r="C19" s="38"/>
      <c r="D19" s="38"/>
      <c r="E19" s="38"/>
      <c r="F19" s="38"/>
      <c r="G19" s="2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38"/>
      <c r="CJ19" s="41"/>
    </row>
    <row r="20" spans="1:95" s="35" customFormat="1">
      <c r="A20" s="42" t="s">
        <v>105</v>
      </c>
      <c r="B20" s="27" t="s">
        <v>106</v>
      </c>
      <c r="C20" s="38" t="s">
        <v>92</v>
      </c>
      <c r="D20" s="38" t="s">
        <v>92</v>
      </c>
      <c r="E20" s="38" t="s">
        <v>92</v>
      </c>
      <c r="F20" s="38" t="s">
        <v>92</v>
      </c>
      <c r="G20" s="28" t="str">
        <f t="shared" si="5"/>
        <v>нд</v>
      </c>
      <c r="H20" s="29">
        <f>H21+H70+H151</f>
        <v>0</v>
      </c>
      <c r="I20" s="29">
        <f>I21+I70+I151</f>
        <v>263.10627003900004</v>
      </c>
      <c r="J20" s="38" t="s">
        <v>92</v>
      </c>
      <c r="K20" s="29">
        <f>K21+K70+K151+K241</f>
        <v>0</v>
      </c>
      <c r="L20" s="29">
        <f>L21+L70+L151</f>
        <v>340.30714585496668</v>
      </c>
      <c r="M20" s="38" t="s">
        <v>92</v>
      </c>
      <c r="N20" s="29">
        <f t="shared" ref="N20:S20" si="25">N21+N70+N151</f>
        <v>0</v>
      </c>
      <c r="O20" s="29">
        <f t="shared" si="25"/>
        <v>0</v>
      </c>
      <c r="P20" s="29">
        <f t="shared" si="25"/>
        <v>720.9849817783587</v>
      </c>
      <c r="Q20" s="29">
        <f t="shared" si="25"/>
        <v>790.64547221799978</v>
      </c>
      <c r="R20" s="29">
        <f t="shared" si="25"/>
        <v>957.83855448559132</v>
      </c>
      <c r="S20" s="29">
        <f t="shared" si="25"/>
        <v>1006.2341904279999</v>
      </c>
      <c r="T20" s="29">
        <f>T21+T70+T144+T151+T173+T176</f>
        <v>867.33350894844557</v>
      </c>
      <c r="U20" s="29">
        <f>U21+U70+U144+U151+U173+U176</f>
        <v>915.14860591055822</v>
      </c>
      <c r="V20" s="29">
        <f>V21+V70+V144+V151+V173+V176</f>
        <v>867.33350894844557</v>
      </c>
      <c r="W20" s="29">
        <f>W21+W70+W144+W151+W173+W176</f>
        <v>867.33350894844557</v>
      </c>
      <c r="X20" s="29">
        <f t="shared" si="7"/>
        <v>915.14860591055822</v>
      </c>
      <c r="Y20" s="30">
        <f>Y21+Y80+Y188+Y195+Y227+Y230</f>
        <v>0</v>
      </c>
      <c r="Z20" s="30">
        <f t="shared" ref="Z20:AH20" si="26">Z21+Z80+Z188+Z195+Z227+Z230</f>
        <v>0</v>
      </c>
      <c r="AA20" s="30">
        <f t="shared" si="26"/>
        <v>0</v>
      </c>
      <c r="AB20" s="30">
        <f t="shared" si="26"/>
        <v>0</v>
      </c>
      <c r="AC20" s="30">
        <f t="shared" si="26"/>
        <v>0</v>
      </c>
      <c r="AD20" s="30">
        <f t="shared" si="26"/>
        <v>0</v>
      </c>
      <c r="AE20" s="30">
        <f t="shared" si="26"/>
        <v>0</v>
      </c>
      <c r="AF20" s="30">
        <f t="shared" si="26"/>
        <v>0</v>
      </c>
      <c r="AG20" s="30">
        <f t="shared" si="26"/>
        <v>0</v>
      </c>
      <c r="AH20" s="30">
        <f t="shared" si="26"/>
        <v>0</v>
      </c>
      <c r="AI20" s="29">
        <f t="shared" ref="AI20:BV20" si="27">AI21+AI70+AI144+AI151+AI173+AI176</f>
        <v>187.47497746080001</v>
      </c>
      <c r="AJ20" s="29">
        <f t="shared" si="27"/>
        <v>0</v>
      </c>
      <c r="AK20" s="29">
        <f t="shared" si="27"/>
        <v>0</v>
      </c>
      <c r="AL20" s="29">
        <f t="shared" si="27"/>
        <v>187.47497746080001</v>
      </c>
      <c r="AM20" s="29">
        <f t="shared" si="27"/>
        <v>0</v>
      </c>
      <c r="AN20" s="29">
        <f t="shared" si="27"/>
        <v>221.69185706440999</v>
      </c>
      <c r="AO20" s="29">
        <f t="shared" si="27"/>
        <v>0</v>
      </c>
      <c r="AP20" s="29">
        <f t="shared" si="27"/>
        <v>0</v>
      </c>
      <c r="AQ20" s="29">
        <f t="shared" si="27"/>
        <v>221.69185706440999</v>
      </c>
      <c r="AR20" s="29">
        <f t="shared" si="27"/>
        <v>0</v>
      </c>
      <c r="AS20" s="29">
        <f t="shared" si="27"/>
        <v>228.89782225646397</v>
      </c>
      <c r="AT20" s="29">
        <f t="shared" si="27"/>
        <v>0</v>
      </c>
      <c r="AU20" s="29">
        <f t="shared" si="27"/>
        <v>0</v>
      </c>
      <c r="AV20" s="29">
        <f t="shared" si="27"/>
        <v>228.89782225646397</v>
      </c>
      <c r="AW20" s="29">
        <f t="shared" si="27"/>
        <v>0</v>
      </c>
      <c r="AX20" s="29">
        <f t="shared" si="27"/>
        <v>232.71027574463841</v>
      </c>
      <c r="AY20" s="29">
        <f t="shared" si="27"/>
        <v>0</v>
      </c>
      <c r="AZ20" s="29">
        <f t="shared" si="27"/>
        <v>0</v>
      </c>
      <c r="BA20" s="29">
        <f t="shared" si="27"/>
        <v>232.71027574463841</v>
      </c>
      <c r="BB20" s="29">
        <f t="shared" si="27"/>
        <v>0</v>
      </c>
      <c r="BC20" s="29">
        <f t="shared" si="27"/>
        <v>220.62434329012274</v>
      </c>
      <c r="BD20" s="29">
        <f t="shared" si="27"/>
        <v>0</v>
      </c>
      <c r="BE20" s="29">
        <f t="shared" si="27"/>
        <v>0</v>
      </c>
      <c r="BF20" s="29">
        <f t="shared" si="27"/>
        <v>220.62434329012274</v>
      </c>
      <c r="BG20" s="29">
        <f t="shared" si="27"/>
        <v>0</v>
      </c>
      <c r="BH20" s="29">
        <f t="shared" si="27"/>
        <v>226.57116888709996</v>
      </c>
      <c r="BI20" s="29">
        <f t="shared" si="27"/>
        <v>0</v>
      </c>
      <c r="BJ20" s="29">
        <f t="shared" si="27"/>
        <v>0</v>
      </c>
      <c r="BK20" s="29">
        <f t="shared" si="27"/>
        <v>226.57116888709996</v>
      </c>
      <c r="BL20" s="29">
        <f t="shared" si="27"/>
        <v>0</v>
      </c>
      <c r="BM20" s="29">
        <f t="shared" si="27"/>
        <v>230.33636594105872</v>
      </c>
      <c r="BN20" s="29">
        <f t="shared" si="27"/>
        <v>0</v>
      </c>
      <c r="BO20" s="29">
        <f t="shared" si="27"/>
        <v>0</v>
      </c>
      <c r="BP20" s="29">
        <f t="shared" si="27"/>
        <v>230.33636594105872</v>
      </c>
      <c r="BQ20" s="29">
        <f t="shared" si="27"/>
        <v>0</v>
      </c>
      <c r="BR20" s="29">
        <f t="shared" si="27"/>
        <v>234.17530421440969</v>
      </c>
      <c r="BS20" s="29">
        <f t="shared" si="27"/>
        <v>0</v>
      </c>
      <c r="BT20" s="29">
        <f t="shared" si="27"/>
        <v>0</v>
      </c>
      <c r="BU20" s="29">
        <f t="shared" si="27"/>
        <v>234.17530421440969</v>
      </c>
      <c r="BV20" s="29">
        <f t="shared" si="27"/>
        <v>0</v>
      </c>
      <c r="BW20" s="29">
        <f t="shared" si="9"/>
        <v>867.33350894844546</v>
      </c>
      <c r="BX20" s="29">
        <f t="shared" si="9"/>
        <v>0</v>
      </c>
      <c r="BY20" s="29">
        <f t="shared" si="3"/>
        <v>0</v>
      </c>
      <c r="BZ20" s="29">
        <f t="shared" si="3"/>
        <v>867.33350894844546</v>
      </c>
      <c r="CA20" s="29">
        <f t="shared" si="3"/>
        <v>0</v>
      </c>
      <c r="CB20" s="29">
        <f t="shared" si="10"/>
        <v>915.1486059105581</v>
      </c>
      <c r="CC20" s="29">
        <f t="shared" si="4"/>
        <v>0</v>
      </c>
      <c r="CD20" s="29">
        <f t="shared" si="4"/>
        <v>0</v>
      </c>
      <c r="CE20" s="29">
        <f t="shared" si="11"/>
        <v>915.1486059105581</v>
      </c>
      <c r="CF20" s="29">
        <f t="shared" si="12"/>
        <v>0</v>
      </c>
      <c r="CG20" s="29"/>
      <c r="CJ20" s="34"/>
    </row>
    <row r="21" spans="1:95" s="44" customFormat="1" ht="31.5">
      <c r="A21" s="26" t="s">
        <v>107</v>
      </c>
      <c r="B21" s="27" t="s">
        <v>108</v>
      </c>
      <c r="C21" s="38" t="s">
        <v>92</v>
      </c>
      <c r="D21" s="38" t="s">
        <v>92</v>
      </c>
      <c r="E21" s="38" t="s">
        <v>92</v>
      </c>
      <c r="F21" s="38" t="s">
        <v>92</v>
      </c>
      <c r="G21" s="28" t="str">
        <f t="shared" si="5"/>
        <v>нд</v>
      </c>
      <c r="H21" s="29">
        <f>H22+H35+H42+H63</f>
        <v>0</v>
      </c>
      <c r="I21" s="29">
        <f>I22+I35+I42+I63</f>
        <v>0</v>
      </c>
      <c r="J21" s="38" t="s">
        <v>92</v>
      </c>
      <c r="K21" s="29">
        <f>K22+K35+K42+K63</f>
        <v>0</v>
      </c>
      <c r="L21" s="29">
        <f>L22+L35+L42+L63</f>
        <v>5.9157422899999998</v>
      </c>
      <c r="M21" s="38" t="s">
        <v>92</v>
      </c>
      <c r="N21" s="29">
        <f>N22+N35+N42+N63</f>
        <v>0</v>
      </c>
      <c r="O21" s="29">
        <f>O22+O35+O42+O63</f>
        <v>0</v>
      </c>
      <c r="P21" s="29">
        <f>P22</f>
        <v>0</v>
      </c>
      <c r="Q21" s="29">
        <f>Q22</f>
        <v>0</v>
      </c>
      <c r="R21" s="29">
        <f>R22</f>
        <v>13.955914610000001</v>
      </c>
      <c r="S21" s="29">
        <f>S22</f>
        <v>13.955914610000001</v>
      </c>
      <c r="T21" s="29">
        <f>T22+T35+T42+T63</f>
        <v>0</v>
      </c>
      <c r="U21" s="29">
        <f>U22+U35+U42+U63</f>
        <v>5.9157422775999997</v>
      </c>
      <c r="V21" s="29">
        <f>V22+V35+V42+V63</f>
        <v>0</v>
      </c>
      <c r="W21" s="29">
        <f>W22+W35+W42+W63</f>
        <v>0</v>
      </c>
      <c r="X21" s="29">
        <f t="shared" si="7"/>
        <v>5.9157422775999997</v>
      </c>
      <c r="Y21" s="43">
        <f t="shared" ref="Y21:AH21" si="28">Y22+Y35+Y44+Y71</f>
        <v>0</v>
      </c>
      <c r="Z21" s="43">
        <f t="shared" si="28"/>
        <v>0</v>
      </c>
      <c r="AA21" s="43">
        <f t="shared" si="28"/>
        <v>0</v>
      </c>
      <c r="AB21" s="43">
        <f t="shared" si="28"/>
        <v>0</v>
      </c>
      <c r="AC21" s="43">
        <f t="shared" si="28"/>
        <v>0</v>
      </c>
      <c r="AD21" s="43">
        <f t="shared" si="28"/>
        <v>0</v>
      </c>
      <c r="AE21" s="43">
        <f t="shared" si="28"/>
        <v>0</v>
      </c>
      <c r="AF21" s="43">
        <f t="shared" si="28"/>
        <v>0</v>
      </c>
      <c r="AG21" s="43">
        <f t="shared" si="28"/>
        <v>0</v>
      </c>
      <c r="AH21" s="43">
        <f t="shared" si="28"/>
        <v>0</v>
      </c>
      <c r="AI21" s="29">
        <f t="shared" ref="AI21:BV21" si="29">AI22+AI35+AI42+AI63</f>
        <v>0</v>
      </c>
      <c r="AJ21" s="29">
        <f t="shared" si="29"/>
        <v>0</v>
      </c>
      <c r="AK21" s="29">
        <f t="shared" si="29"/>
        <v>0</v>
      </c>
      <c r="AL21" s="29">
        <f t="shared" si="29"/>
        <v>0</v>
      </c>
      <c r="AM21" s="29">
        <f t="shared" si="29"/>
        <v>0</v>
      </c>
      <c r="AN21" s="29">
        <f t="shared" si="29"/>
        <v>5.9157422775999997</v>
      </c>
      <c r="AO21" s="29">
        <f t="shared" si="29"/>
        <v>0</v>
      </c>
      <c r="AP21" s="29">
        <f t="shared" si="29"/>
        <v>0</v>
      </c>
      <c r="AQ21" s="29">
        <f t="shared" si="29"/>
        <v>5.9157422775999997</v>
      </c>
      <c r="AR21" s="29">
        <f t="shared" si="29"/>
        <v>0</v>
      </c>
      <c r="AS21" s="29">
        <f t="shared" si="29"/>
        <v>0</v>
      </c>
      <c r="AT21" s="29">
        <f t="shared" si="29"/>
        <v>0</v>
      </c>
      <c r="AU21" s="29">
        <f t="shared" si="29"/>
        <v>0</v>
      </c>
      <c r="AV21" s="29">
        <f t="shared" si="29"/>
        <v>0</v>
      </c>
      <c r="AW21" s="29">
        <f t="shared" si="29"/>
        <v>0</v>
      </c>
      <c r="AX21" s="29">
        <f t="shared" si="29"/>
        <v>0</v>
      </c>
      <c r="AY21" s="29">
        <f t="shared" si="29"/>
        <v>0</v>
      </c>
      <c r="AZ21" s="29">
        <f t="shared" si="29"/>
        <v>0</v>
      </c>
      <c r="BA21" s="29">
        <f t="shared" si="29"/>
        <v>0</v>
      </c>
      <c r="BB21" s="29">
        <f t="shared" si="29"/>
        <v>0</v>
      </c>
      <c r="BC21" s="29">
        <f t="shared" si="29"/>
        <v>0</v>
      </c>
      <c r="BD21" s="29">
        <f t="shared" si="29"/>
        <v>0</v>
      </c>
      <c r="BE21" s="29">
        <f t="shared" si="29"/>
        <v>0</v>
      </c>
      <c r="BF21" s="29">
        <f t="shared" si="29"/>
        <v>0</v>
      </c>
      <c r="BG21" s="29">
        <f t="shared" si="29"/>
        <v>0</v>
      </c>
      <c r="BH21" s="29">
        <f t="shared" si="29"/>
        <v>0</v>
      </c>
      <c r="BI21" s="29">
        <f t="shared" si="29"/>
        <v>0</v>
      </c>
      <c r="BJ21" s="29">
        <f t="shared" si="29"/>
        <v>0</v>
      </c>
      <c r="BK21" s="29">
        <f t="shared" si="29"/>
        <v>0</v>
      </c>
      <c r="BL21" s="29">
        <f t="shared" si="29"/>
        <v>0</v>
      </c>
      <c r="BM21" s="29">
        <f t="shared" si="29"/>
        <v>0</v>
      </c>
      <c r="BN21" s="29">
        <f t="shared" si="29"/>
        <v>0</v>
      </c>
      <c r="BO21" s="29">
        <f t="shared" si="29"/>
        <v>0</v>
      </c>
      <c r="BP21" s="29">
        <f t="shared" si="29"/>
        <v>0</v>
      </c>
      <c r="BQ21" s="29">
        <f t="shared" si="29"/>
        <v>0</v>
      </c>
      <c r="BR21" s="29">
        <f t="shared" si="29"/>
        <v>0</v>
      </c>
      <c r="BS21" s="29">
        <f t="shared" si="29"/>
        <v>0</v>
      </c>
      <c r="BT21" s="29">
        <f t="shared" si="29"/>
        <v>0</v>
      </c>
      <c r="BU21" s="29">
        <f t="shared" si="29"/>
        <v>0</v>
      </c>
      <c r="BV21" s="29">
        <f t="shared" si="29"/>
        <v>0</v>
      </c>
      <c r="BW21" s="29">
        <f t="shared" si="9"/>
        <v>0</v>
      </c>
      <c r="BX21" s="29">
        <f t="shared" si="9"/>
        <v>0</v>
      </c>
      <c r="BY21" s="29">
        <f t="shared" si="3"/>
        <v>0</v>
      </c>
      <c r="BZ21" s="29">
        <f t="shared" si="3"/>
        <v>0</v>
      </c>
      <c r="CA21" s="29">
        <f t="shared" si="3"/>
        <v>0</v>
      </c>
      <c r="CB21" s="29">
        <f t="shared" si="10"/>
        <v>5.9157422775999997</v>
      </c>
      <c r="CC21" s="29">
        <f t="shared" si="4"/>
        <v>0</v>
      </c>
      <c r="CD21" s="29">
        <f t="shared" si="4"/>
        <v>0</v>
      </c>
      <c r="CE21" s="29">
        <f t="shared" si="11"/>
        <v>5.9157422775999997</v>
      </c>
      <c r="CF21" s="29">
        <f t="shared" si="12"/>
        <v>0</v>
      </c>
      <c r="CG21" s="29"/>
      <c r="CJ21" s="45"/>
    </row>
    <row r="22" spans="1:95" s="46" customFormat="1" ht="47.25">
      <c r="A22" s="26" t="s">
        <v>109</v>
      </c>
      <c r="B22" s="27" t="s">
        <v>110</v>
      </c>
      <c r="C22" s="38" t="s">
        <v>92</v>
      </c>
      <c r="D22" s="38" t="s">
        <v>92</v>
      </c>
      <c r="E22" s="38" t="s">
        <v>92</v>
      </c>
      <c r="F22" s="38" t="s">
        <v>92</v>
      </c>
      <c r="G22" s="28" t="str">
        <f t="shared" si="5"/>
        <v>нд</v>
      </c>
      <c r="H22" s="29">
        <f>H23+H27+H32</f>
        <v>0</v>
      </c>
      <c r="I22" s="29">
        <f>I23+I27+I32</f>
        <v>0</v>
      </c>
      <c r="J22" s="38" t="s">
        <v>92</v>
      </c>
      <c r="K22" s="29">
        <f>K23+K27+K32</f>
        <v>0</v>
      </c>
      <c r="L22" s="29">
        <f>L23+L27+L32</f>
        <v>5.9157422899999998</v>
      </c>
      <c r="M22" s="38" t="s">
        <v>92</v>
      </c>
      <c r="N22" s="29">
        <f t="shared" ref="N22:W22" si="30">N23+N27+N32</f>
        <v>0</v>
      </c>
      <c r="O22" s="29">
        <f t="shared" si="30"/>
        <v>0</v>
      </c>
      <c r="P22" s="29">
        <f t="shared" si="30"/>
        <v>0</v>
      </c>
      <c r="Q22" s="29">
        <f t="shared" si="30"/>
        <v>0</v>
      </c>
      <c r="R22" s="29">
        <f t="shared" si="30"/>
        <v>13.955914610000001</v>
      </c>
      <c r="S22" s="29">
        <f t="shared" si="30"/>
        <v>13.955914610000001</v>
      </c>
      <c r="T22" s="29">
        <f t="shared" si="30"/>
        <v>0</v>
      </c>
      <c r="U22" s="29">
        <f t="shared" si="30"/>
        <v>5.9157422775999997</v>
      </c>
      <c r="V22" s="29">
        <f t="shared" si="30"/>
        <v>0</v>
      </c>
      <c r="W22" s="29">
        <f t="shared" si="30"/>
        <v>0</v>
      </c>
      <c r="X22" s="29">
        <f t="shared" si="7"/>
        <v>5.9157422775999997</v>
      </c>
      <c r="Y22" s="43">
        <f t="shared" ref="Y22:AH22" si="31">Y23+Y27+Y31</f>
        <v>0</v>
      </c>
      <c r="Z22" s="43">
        <f t="shared" si="31"/>
        <v>0</v>
      </c>
      <c r="AA22" s="43">
        <f t="shared" si="31"/>
        <v>0</v>
      </c>
      <c r="AB22" s="43">
        <f t="shared" si="31"/>
        <v>0</v>
      </c>
      <c r="AC22" s="43">
        <f t="shared" si="31"/>
        <v>0</v>
      </c>
      <c r="AD22" s="43">
        <f t="shared" si="31"/>
        <v>0</v>
      </c>
      <c r="AE22" s="43">
        <f t="shared" si="31"/>
        <v>0</v>
      </c>
      <c r="AF22" s="43">
        <f t="shared" si="31"/>
        <v>0</v>
      </c>
      <c r="AG22" s="43">
        <f t="shared" si="31"/>
        <v>0</v>
      </c>
      <c r="AH22" s="43">
        <f t="shared" si="31"/>
        <v>0</v>
      </c>
      <c r="AI22" s="29">
        <f t="shared" ref="AI22:BV22" si="32">AI23+AI27+AI32</f>
        <v>0</v>
      </c>
      <c r="AJ22" s="29">
        <f t="shared" si="32"/>
        <v>0</v>
      </c>
      <c r="AK22" s="29">
        <f t="shared" si="32"/>
        <v>0</v>
      </c>
      <c r="AL22" s="29">
        <f t="shared" si="32"/>
        <v>0</v>
      </c>
      <c r="AM22" s="29">
        <f t="shared" si="32"/>
        <v>0</v>
      </c>
      <c r="AN22" s="29">
        <f t="shared" si="32"/>
        <v>5.9157422775999997</v>
      </c>
      <c r="AO22" s="29">
        <f t="shared" si="32"/>
        <v>0</v>
      </c>
      <c r="AP22" s="29">
        <f t="shared" si="32"/>
        <v>0</v>
      </c>
      <c r="AQ22" s="29">
        <f t="shared" si="32"/>
        <v>5.9157422775999997</v>
      </c>
      <c r="AR22" s="29">
        <f t="shared" si="32"/>
        <v>0</v>
      </c>
      <c r="AS22" s="29">
        <f t="shared" si="32"/>
        <v>0</v>
      </c>
      <c r="AT22" s="29">
        <f t="shared" si="32"/>
        <v>0</v>
      </c>
      <c r="AU22" s="29">
        <f t="shared" si="32"/>
        <v>0</v>
      </c>
      <c r="AV22" s="29">
        <f t="shared" si="32"/>
        <v>0</v>
      </c>
      <c r="AW22" s="29">
        <f t="shared" si="32"/>
        <v>0</v>
      </c>
      <c r="AX22" s="29">
        <f t="shared" si="32"/>
        <v>0</v>
      </c>
      <c r="AY22" s="29">
        <f t="shared" si="32"/>
        <v>0</v>
      </c>
      <c r="AZ22" s="29">
        <f t="shared" si="32"/>
        <v>0</v>
      </c>
      <c r="BA22" s="29">
        <f t="shared" si="32"/>
        <v>0</v>
      </c>
      <c r="BB22" s="29">
        <f t="shared" si="32"/>
        <v>0</v>
      </c>
      <c r="BC22" s="29">
        <f t="shared" si="32"/>
        <v>0</v>
      </c>
      <c r="BD22" s="29">
        <f t="shared" si="32"/>
        <v>0</v>
      </c>
      <c r="BE22" s="29">
        <f t="shared" si="32"/>
        <v>0</v>
      </c>
      <c r="BF22" s="29">
        <f t="shared" si="32"/>
        <v>0</v>
      </c>
      <c r="BG22" s="29">
        <f t="shared" si="32"/>
        <v>0</v>
      </c>
      <c r="BH22" s="29">
        <f t="shared" si="32"/>
        <v>0</v>
      </c>
      <c r="BI22" s="29">
        <f t="shared" si="32"/>
        <v>0</v>
      </c>
      <c r="BJ22" s="29">
        <f t="shared" si="32"/>
        <v>0</v>
      </c>
      <c r="BK22" s="29">
        <f t="shared" si="32"/>
        <v>0</v>
      </c>
      <c r="BL22" s="29">
        <f t="shared" si="32"/>
        <v>0</v>
      </c>
      <c r="BM22" s="29">
        <f t="shared" si="32"/>
        <v>0</v>
      </c>
      <c r="BN22" s="29">
        <f t="shared" si="32"/>
        <v>0</v>
      </c>
      <c r="BO22" s="29">
        <f t="shared" si="32"/>
        <v>0</v>
      </c>
      <c r="BP22" s="29">
        <f t="shared" si="32"/>
        <v>0</v>
      </c>
      <c r="BQ22" s="29">
        <f t="shared" si="32"/>
        <v>0</v>
      </c>
      <c r="BR22" s="29">
        <f t="shared" si="32"/>
        <v>0</v>
      </c>
      <c r="BS22" s="29">
        <f t="shared" si="32"/>
        <v>0</v>
      </c>
      <c r="BT22" s="29">
        <f t="shared" si="32"/>
        <v>0</v>
      </c>
      <c r="BU22" s="29">
        <f t="shared" si="32"/>
        <v>0</v>
      </c>
      <c r="BV22" s="29">
        <f t="shared" si="32"/>
        <v>0</v>
      </c>
      <c r="BW22" s="29">
        <f t="shared" si="9"/>
        <v>0</v>
      </c>
      <c r="BX22" s="29">
        <f t="shared" si="9"/>
        <v>0</v>
      </c>
      <c r="BY22" s="29">
        <f t="shared" si="3"/>
        <v>0</v>
      </c>
      <c r="BZ22" s="29">
        <f t="shared" si="3"/>
        <v>0</v>
      </c>
      <c r="CA22" s="29">
        <f t="shared" si="3"/>
        <v>0</v>
      </c>
      <c r="CB22" s="29">
        <f t="shared" si="10"/>
        <v>5.9157422775999997</v>
      </c>
      <c r="CC22" s="29">
        <f t="shared" si="4"/>
        <v>0</v>
      </c>
      <c r="CD22" s="29">
        <f t="shared" si="4"/>
        <v>0</v>
      </c>
      <c r="CE22" s="29">
        <f t="shared" si="11"/>
        <v>5.9157422775999997</v>
      </c>
      <c r="CF22" s="29">
        <f t="shared" si="12"/>
        <v>0</v>
      </c>
      <c r="CG22" s="29"/>
      <c r="CJ22" s="47"/>
    </row>
    <row r="23" spans="1:95" s="46" customFormat="1" ht="63">
      <c r="A23" s="26" t="s">
        <v>111</v>
      </c>
      <c r="B23" s="27" t="s">
        <v>112</v>
      </c>
      <c r="C23" s="38" t="s">
        <v>92</v>
      </c>
      <c r="D23" s="38" t="s">
        <v>92</v>
      </c>
      <c r="E23" s="38" t="s">
        <v>92</v>
      </c>
      <c r="F23" s="38" t="s">
        <v>92</v>
      </c>
      <c r="G23" s="28" t="str">
        <f t="shared" si="5"/>
        <v>нд</v>
      </c>
      <c r="H23" s="29">
        <f>SUM(H24:H26)</f>
        <v>0</v>
      </c>
      <c r="I23" s="29">
        <f>SUM(I24:I26)</f>
        <v>0</v>
      </c>
      <c r="J23" s="29" t="s">
        <v>92</v>
      </c>
      <c r="K23" s="29">
        <f>SUM(K24:K26)</f>
        <v>0</v>
      </c>
      <c r="L23" s="29">
        <f>SUM(L24:L26)</f>
        <v>0</v>
      </c>
      <c r="M23" s="29" t="s">
        <v>92</v>
      </c>
      <c r="N23" s="29">
        <f t="shared" ref="N23:BQ23" si="33">SUM(N24:N26)</f>
        <v>0</v>
      </c>
      <c r="O23" s="29">
        <f t="shared" si="33"/>
        <v>0</v>
      </c>
      <c r="P23" s="29">
        <f t="shared" si="33"/>
        <v>0</v>
      </c>
      <c r="Q23" s="29">
        <f t="shared" si="33"/>
        <v>0</v>
      </c>
      <c r="R23" s="29">
        <f t="shared" si="33"/>
        <v>0</v>
      </c>
      <c r="S23" s="29">
        <f t="shared" si="33"/>
        <v>0</v>
      </c>
      <c r="T23" s="29">
        <f t="shared" si="33"/>
        <v>0</v>
      </c>
      <c r="U23" s="29">
        <f>SUM(U24:U26)</f>
        <v>0</v>
      </c>
      <c r="V23" s="29">
        <f t="shared" si="33"/>
        <v>0</v>
      </c>
      <c r="W23" s="29">
        <f t="shared" si="33"/>
        <v>0</v>
      </c>
      <c r="X23" s="29">
        <f>U23</f>
        <v>0</v>
      </c>
      <c r="Y23" s="43">
        <f t="shared" ref="Y23:AC23" si="34">SUM(Y24:Y26)</f>
        <v>0</v>
      </c>
      <c r="Z23" s="43">
        <f t="shared" si="34"/>
        <v>0</v>
      </c>
      <c r="AA23" s="43">
        <f t="shared" si="34"/>
        <v>0</v>
      </c>
      <c r="AB23" s="43">
        <f t="shared" si="34"/>
        <v>0</v>
      </c>
      <c r="AC23" s="43">
        <f t="shared" si="34"/>
        <v>0</v>
      </c>
      <c r="AD23" s="43">
        <f>SUM(AD24:AD26)</f>
        <v>0</v>
      </c>
      <c r="AE23" s="43">
        <f>SUM(AE24:AE26)</f>
        <v>0</v>
      </c>
      <c r="AF23" s="43">
        <f>SUM(AF24:AF26)</f>
        <v>0</v>
      </c>
      <c r="AG23" s="43">
        <f>SUM(AG24:AG26)</f>
        <v>0</v>
      </c>
      <c r="AH23" s="43">
        <f>SUM(AH24:AH26)</f>
        <v>0</v>
      </c>
      <c r="AI23" s="29">
        <f t="shared" si="33"/>
        <v>0</v>
      </c>
      <c r="AJ23" s="29">
        <f t="shared" si="33"/>
        <v>0</v>
      </c>
      <c r="AK23" s="29">
        <f t="shared" si="33"/>
        <v>0</v>
      </c>
      <c r="AL23" s="29">
        <f t="shared" si="33"/>
        <v>0</v>
      </c>
      <c r="AM23" s="29">
        <f t="shared" si="33"/>
        <v>0</v>
      </c>
      <c r="AN23" s="29">
        <f>SUM(AN24:AN26)</f>
        <v>0</v>
      </c>
      <c r="AO23" s="29">
        <f>SUM(AO24:AO26)</f>
        <v>0</v>
      </c>
      <c r="AP23" s="29">
        <f>SUM(AP24:AP26)</f>
        <v>0</v>
      </c>
      <c r="AQ23" s="29">
        <f>SUM(AQ24:AQ26)</f>
        <v>0</v>
      </c>
      <c r="AR23" s="29">
        <f>SUM(AR24:AR26)</f>
        <v>0</v>
      </c>
      <c r="AS23" s="29">
        <f t="shared" si="33"/>
        <v>0</v>
      </c>
      <c r="AT23" s="29">
        <f t="shared" si="33"/>
        <v>0</v>
      </c>
      <c r="AU23" s="29">
        <f t="shared" si="33"/>
        <v>0</v>
      </c>
      <c r="AV23" s="29">
        <f t="shared" si="33"/>
        <v>0</v>
      </c>
      <c r="AW23" s="29">
        <f t="shared" si="33"/>
        <v>0</v>
      </c>
      <c r="AX23" s="29">
        <f>SUM(AX24:AX26)</f>
        <v>0</v>
      </c>
      <c r="AY23" s="29">
        <f>SUM(AY24:AY26)</f>
        <v>0</v>
      </c>
      <c r="AZ23" s="29">
        <f>SUM(AZ24:AZ26)</f>
        <v>0</v>
      </c>
      <c r="BA23" s="29">
        <f>SUM(BA24:BA26)</f>
        <v>0</v>
      </c>
      <c r="BB23" s="29">
        <f>SUM(BB24:BB26)</f>
        <v>0</v>
      </c>
      <c r="BC23" s="29">
        <f t="shared" si="33"/>
        <v>0</v>
      </c>
      <c r="BD23" s="29">
        <f t="shared" si="33"/>
        <v>0</v>
      </c>
      <c r="BE23" s="29">
        <f t="shared" si="33"/>
        <v>0</v>
      </c>
      <c r="BF23" s="29">
        <f t="shared" si="33"/>
        <v>0</v>
      </c>
      <c r="BG23" s="29">
        <f t="shared" si="33"/>
        <v>0</v>
      </c>
      <c r="BH23" s="29">
        <f>SUM(BH24:BH26)</f>
        <v>0</v>
      </c>
      <c r="BI23" s="29">
        <f>SUM(BI24:BI26)</f>
        <v>0</v>
      </c>
      <c r="BJ23" s="29">
        <f>SUM(BJ24:BJ26)</f>
        <v>0</v>
      </c>
      <c r="BK23" s="29">
        <f>SUM(BK24:BK26)</f>
        <v>0</v>
      </c>
      <c r="BL23" s="29">
        <f>SUM(BL24:BL26)</f>
        <v>0</v>
      </c>
      <c r="BM23" s="29">
        <f t="shared" si="33"/>
        <v>0</v>
      </c>
      <c r="BN23" s="29">
        <f t="shared" si="33"/>
        <v>0</v>
      </c>
      <c r="BO23" s="29">
        <f t="shared" si="33"/>
        <v>0</v>
      </c>
      <c r="BP23" s="29">
        <f t="shared" si="33"/>
        <v>0</v>
      </c>
      <c r="BQ23" s="29">
        <f t="shared" si="33"/>
        <v>0</v>
      </c>
      <c r="BR23" s="29">
        <f>SUM(BR24:BR26)</f>
        <v>0</v>
      </c>
      <c r="BS23" s="29">
        <f>SUM(BS24:BS26)</f>
        <v>0</v>
      </c>
      <c r="BT23" s="29">
        <f>SUM(BT24:BT26)</f>
        <v>0</v>
      </c>
      <c r="BU23" s="29">
        <f>SUM(BU24:BU26)</f>
        <v>0</v>
      </c>
      <c r="BV23" s="29">
        <f>SUM(BV24:BV26)</f>
        <v>0</v>
      </c>
      <c r="BW23" s="29">
        <f t="shared" si="9"/>
        <v>0</v>
      </c>
      <c r="BX23" s="29">
        <f t="shared" si="9"/>
        <v>0</v>
      </c>
      <c r="BY23" s="29">
        <f t="shared" si="3"/>
        <v>0</v>
      </c>
      <c r="BZ23" s="29">
        <f t="shared" si="3"/>
        <v>0</v>
      </c>
      <c r="CA23" s="29">
        <f t="shared" si="3"/>
        <v>0</v>
      </c>
      <c r="CB23" s="29">
        <f t="shared" si="10"/>
        <v>0</v>
      </c>
      <c r="CC23" s="29">
        <f t="shared" si="4"/>
        <v>0</v>
      </c>
      <c r="CD23" s="29">
        <f t="shared" si="4"/>
        <v>0</v>
      </c>
      <c r="CE23" s="29">
        <f t="shared" si="11"/>
        <v>0</v>
      </c>
      <c r="CF23" s="29">
        <f t="shared" si="12"/>
        <v>0</v>
      </c>
      <c r="CG23" s="38"/>
      <c r="CJ23" s="47"/>
    </row>
    <row r="24" spans="1:95" s="35" customFormat="1" hidden="1">
      <c r="A24" s="42"/>
      <c r="B24" s="48"/>
      <c r="C24" s="25"/>
      <c r="D24" s="25"/>
      <c r="E24" s="25"/>
      <c r="F24" s="25"/>
      <c r="G24" s="28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5"/>
      <c r="CJ24" s="34"/>
    </row>
    <row r="25" spans="1:95" s="35" customFormat="1" hidden="1">
      <c r="A25" s="42"/>
      <c r="B25" s="48"/>
      <c r="C25" s="25"/>
      <c r="D25" s="25"/>
      <c r="E25" s="25"/>
      <c r="F25" s="25"/>
      <c r="G25" s="28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5"/>
      <c r="CJ25" s="34"/>
    </row>
    <row r="26" spans="1:95" s="35" customFormat="1" hidden="1">
      <c r="A26" s="42"/>
      <c r="B26" s="48"/>
      <c r="C26" s="25"/>
      <c r="D26" s="25"/>
      <c r="E26" s="25"/>
      <c r="F26" s="25"/>
      <c r="G26" s="28"/>
      <c r="H26" s="25"/>
      <c r="I26" s="49"/>
      <c r="J26" s="49"/>
      <c r="K26" s="25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5"/>
      <c r="CJ26" s="34"/>
    </row>
    <row r="27" spans="1:95" s="46" customFormat="1" ht="63">
      <c r="A27" s="26" t="s">
        <v>113</v>
      </c>
      <c r="B27" s="27" t="s">
        <v>114</v>
      </c>
      <c r="C27" s="38" t="s">
        <v>92</v>
      </c>
      <c r="D27" s="38" t="str">
        <f>D29</f>
        <v>С</v>
      </c>
      <c r="E27" s="50">
        <f t="shared" ref="E27:O27" si="35">E29</f>
        <v>2026</v>
      </c>
      <c r="F27" s="50">
        <f t="shared" si="35"/>
        <v>2026</v>
      </c>
      <c r="G27" s="50">
        <f t="shared" si="35"/>
        <v>2026</v>
      </c>
      <c r="H27" s="38">
        <f xml:space="preserve"> SUM(H29:H29)</f>
        <v>0</v>
      </c>
      <c r="I27" s="38">
        <f xml:space="preserve"> SUM(I29:I29)</f>
        <v>0</v>
      </c>
      <c r="J27" s="38" t="str">
        <f t="shared" si="35"/>
        <v>нд</v>
      </c>
      <c r="K27" s="38">
        <f xml:space="preserve"> SUM(K29:K29)</f>
        <v>0</v>
      </c>
      <c r="L27" s="38">
        <f xml:space="preserve"> SUM(L29:L29)</f>
        <v>5.9157422899999998</v>
      </c>
      <c r="M27" s="38" t="str">
        <f t="shared" si="35"/>
        <v xml:space="preserve"> март 2026</v>
      </c>
      <c r="N27" s="38">
        <f t="shared" si="35"/>
        <v>0</v>
      </c>
      <c r="O27" s="38">
        <f t="shared" si="35"/>
        <v>0</v>
      </c>
      <c r="P27" s="38">
        <f t="shared" ref="P27:BQ27" si="36" xml:space="preserve"> SUM(P29:P29)</f>
        <v>0</v>
      </c>
      <c r="Q27" s="38">
        <f t="shared" si="36"/>
        <v>0</v>
      </c>
      <c r="R27" s="38">
        <f t="shared" si="36"/>
        <v>13.955914610000001</v>
      </c>
      <c r="S27" s="38">
        <f t="shared" si="36"/>
        <v>13.955914610000001</v>
      </c>
      <c r="T27" s="38">
        <f t="shared" si="36"/>
        <v>0</v>
      </c>
      <c r="U27" s="38">
        <f t="shared" si="36"/>
        <v>5.9157422775999997</v>
      </c>
      <c r="V27" s="38">
        <f t="shared" si="36"/>
        <v>0</v>
      </c>
      <c r="W27" s="38">
        <f t="shared" si="36"/>
        <v>0</v>
      </c>
      <c r="X27" s="38">
        <f t="shared" si="36"/>
        <v>5.9157422775999997</v>
      </c>
      <c r="Y27" s="25">
        <f t="shared" ref="Y27:AH27" si="37" xml:space="preserve"> SUM(Y28:Y29)</f>
        <v>0</v>
      </c>
      <c r="Z27" s="25">
        <f t="shared" si="37"/>
        <v>0</v>
      </c>
      <c r="AA27" s="25">
        <f t="shared" si="37"/>
        <v>0</v>
      </c>
      <c r="AB27" s="25">
        <f t="shared" si="37"/>
        <v>0</v>
      </c>
      <c r="AC27" s="25">
        <f t="shared" si="37"/>
        <v>0</v>
      </c>
      <c r="AD27" s="25">
        <f t="shared" si="37"/>
        <v>0</v>
      </c>
      <c r="AE27" s="25">
        <f t="shared" si="37"/>
        <v>0</v>
      </c>
      <c r="AF27" s="25">
        <f t="shared" si="37"/>
        <v>0</v>
      </c>
      <c r="AG27" s="25">
        <f t="shared" si="37"/>
        <v>0</v>
      </c>
      <c r="AH27" s="25">
        <f t="shared" si="37"/>
        <v>0</v>
      </c>
      <c r="AI27" s="38">
        <f t="shared" si="36"/>
        <v>0</v>
      </c>
      <c r="AJ27" s="38">
        <f t="shared" si="36"/>
        <v>0</v>
      </c>
      <c r="AK27" s="38">
        <f t="shared" si="36"/>
        <v>0</v>
      </c>
      <c r="AL27" s="38">
        <f t="shared" si="36"/>
        <v>0</v>
      </c>
      <c r="AM27" s="38">
        <f t="shared" si="36"/>
        <v>0</v>
      </c>
      <c r="AN27" s="38">
        <f t="shared" si="36"/>
        <v>5.9157422775999997</v>
      </c>
      <c r="AO27" s="38">
        <f t="shared" si="36"/>
        <v>0</v>
      </c>
      <c r="AP27" s="38">
        <f t="shared" si="36"/>
        <v>0</v>
      </c>
      <c r="AQ27" s="38">
        <f t="shared" si="36"/>
        <v>5.9157422775999997</v>
      </c>
      <c r="AR27" s="38">
        <f t="shared" si="36"/>
        <v>0</v>
      </c>
      <c r="AS27" s="38">
        <f t="shared" si="36"/>
        <v>0</v>
      </c>
      <c r="AT27" s="38">
        <f t="shared" si="36"/>
        <v>0</v>
      </c>
      <c r="AU27" s="38">
        <f t="shared" si="36"/>
        <v>0</v>
      </c>
      <c r="AV27" s="38">
        <f t="shared" si="36"/>
        <v>0</v>
      </c>
      <c r="AW27" s="38">
        <f t="shared" si="36"/>
        <v>0</v>
      </c>
      <c r="AX27" s="38">
        <f t="shared" si="36"/>
        <v>0</v>
      </c>
      <c r="AY27" s="38">
        <f t="shared" si="36"/>
        <v>0</v>
      </c>
      <c r="AZ27" s="38">
        <f t="shared" si="36"/>
        <v>0</v>
      </c>
      <c r="BA27" s="38">
        <f t="shared" si="36"/>
        <v>0</v>
      </c>
      <c r="BB27" s="38">
        <f t="shared" si="36"/>
        <v>0</v>
      </c>
      <c r="BC27" s="38">
        <f t="shared" si="36"/>
        <v>0</v>
      </c>
      <c r="BD27" s="38">
        <f t="shared" si="36"/>
        <v>0</v>
      </c>
      <c r="BE27" s="38">
        <f t="shared" si="36"/>
        <v>0</v>
      </c>
      <c r="BF27" s="38">
        <f t="shared" si="36"/>
        <v>0</v>
      </c>
      <c r="BG27" s="38">
        <f t="shared" si="36"/>
        <v>0</v>
      </c>
      <c r="BH27" s="38">
        <f t="shared" si="36"/>
        <v>0</v>
      </c>
      <c r="BI27" s="38">
        <f t="shared" si="36"/>
        <v>0</v>
      </c>
      <c r="BJ27" s="38">
        <f t="shared" si="36"/>
        <v>0</v>
      </c>
      <c r="BK27" s="38">
        <f t="shared" si="36"/>
        <v>0</v>
      </c>
      <c r="BL27" s="38">
        <f t="shared" si="36"/>
        <v>0</v>
      </c>
      <c r="BM27" s="38">
        <f t="shared" si="36"/>
        <v>0</v>
      </c>
      <c r="BN27" s="38">
        <f t="shared" si="36"/>
        <v>0</v>
      </c>
      <c r="BO27" s="38">
        <f t="shared" si="36"/>
        <v>0</v>
      </c>
      <c r="BP27" s="38">
        <f t="shared" si="36"/>
        <v>0</v>
      </c>
      <c r="BQ27" s="38">
        <f t="shared" si="36"/>
        <v>0</v>
      </c>
      <c r="BR27" s="38">
        <f xml:space="preserve"> SUM(BR29:BR29)</f>
        <v>0</v>
      </c>
      <c r="BS27" s="38">
        <f xml:space="preserve"> SUM(BS29:BS29)</f>
        <v>0</v>
      </c>
      <c r="BT27" s="38">
        <f xml:space="preserve"> SUM(BT29:BT29)</f>
        <v>0</v>
      </c>
      <c r="BU27" s="38">
        <f xml:space="preserve"> SUM(BU29:BU29)</f>
        <v>0</v>
      </c>
      <c r="BV27" s="38">
        <v>0</v>
      </c>
      <c r="BW27" s="29">
        <f t="shared" si="9"/>
        <v>0</v>
      </c>
      <c r="BX27" s="29">
        <f t="shared" si="9"/>
        <v>0</v>
      </c>
      <c r="BY27" s="29">
        <f t="shared" si="3"/>
        <v>0</v>
      </c>
      <c r="BZ27" s="29">
        <f t="shared" si="3"/>
        <v>0</v>
      </c>
      <c r="CA27" s="29">
        <f t="shared" si="3"/>
        <v>0</v>
      </c>
      <c r="CB27" s="29">
        <f t="shared" si="10"/>
        <v>5.9157422775999997</v>
      </c>
      <c r="CC27" s="29">
        <f t="shared" si="4"/>
        <v>0</v>
      </c>
      <c r="CD27" s="29">
        <f t="shared" si="4"/>
        <v>0</v>
      </c>
      <c r="CE27" s="29">
        <f t="shared" si="11"/>
        <v>5.9157422775999997</v>
      </c>
      <c r="CF27" s="29">
        <f t="shared" si="12"/>
        <v>0</v>
      </c>
      <c r="CG27" s="38"/>
      <c r="CJ27" s="47"/>
    </row>
    <row r="28" spans="1:95" s="40" customFormat="1" hidden="1">
      <c r="A28" s="42"/>
      <c r="B28" s="48"/>
      <c r="C28" s="25"/>
      <c r="D28" s="25"/>
      <c r="E28" s="51"/>
      <c r="F28" s="51"/>
      <c r="G28" s="51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25"/>
      <c r="CJ28" s="41"/>
    </row>
    <row r="29" spans="1:95" s="54" customFormat="1" ht="78.75">
      <c r="A29" s="42" t="s">
        <v>115</v>
      </c>
      <c r="B29" s="48" t="str">
        <f>'[1]1. 2026 г.'!B32</f>
        <v>Строительство КТП 6/0,4кВ, 3 КЛ-1кВ, КЛ-6кВ для осуществления технологического присоединения нежилых помещений в границах з/у по адресу ул.Молокова, д.20 и строение 20а, г.Пенза</v>
      </c>
      <c r="C29" s="52" t="str">
        <f>'[1]1. 2026 г.'!C32</f>
        <v>Q_HC.2026.13</v>
      </c>
      <c r="D29" s="25" t="s">
        <v>116</v>
      </c>
      <c r="E29" s="51">
        <v>2026</v>
      </c>
      <c r="F29" s="51">
        <v>2026</v>
      </c>
      <c r="G29" s="51">
        <v>2026</v>
      </c>
      <c r="H29" s="25">
        <v>0</v>
      </c>
      <c r="I29" s="53">
        <v>0</v>
      </c>
      <c r="J29" s="49" t="s">
        <v>92</v>
      </c>
      <c r="K29" s="25">
        <v>0</v>
      </c>
      <c r="L29" s="53">
        <v>5.9157422899999998</v>
      </c>
      <c r="M29" s="49" t="s">
        <v>117</v>
      </c>
      <c r="N29" s="49">
        <v>0</v>
      </c>
      <c r="O29" s="49">
        <v>0</v>
      </c>
      <c r="P29" s="49">
        <v>0</v>
      </c>
      <c r="Q29" s="49">
        <v>0</v>
      </c>
      <c r="R29" s="49">
        <f>S29/1</f>
        <v>13.955914610000001</v>
      </c>
      <c r="S29" s="49">
        <v>13.955914610000001</v>
      </c>
      <c r="T29" s="49">
        <f>BW29</f>
        <v>0</v>
      </c>
      <c r="U29" s="49">
        <f>CB29</f>
        <v>5.9157422775999997</v>
      </c>
      <c r="V29" s="49">
        <f>T29</f>
        <v>0</v>
      </c>
      <c r="W29" s="49">
        <f t="shared" ref="W29:X29" si="38">T29</f>
        <v>0</v>
      </c>
      <c r="X29" s="49">
        <f t="shared" si="38"/>
        <v>5.9157422775999997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9">
        <f>SUM(AJ29:AM29)</f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f>SUM(AO29:AR29)</f>
        <v>5.9157422775999997</v>
      </c>
      <c r="AO29" s="49">
        <v>0</v>
      </c>
      <c r="AP29" s="49">
        <v>0</v>
      </c>
      <c r="AQ29" s="49">
        <f>'[1]1. 2026 г.'!AI32</f>
        <v>5.9157422775999997</v>
      </c>
      <c r="AR29" s="49">
        <v>0</v>
      </c>
      <c r="AS29" s="49">
        <f>SUM(AT29:AW29)</f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f>SUM(AY29:BB29)</f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f>SUM(BD29:BG29)</f>
        <v>0</v>
      </c>
      <c r="BD29" s="49">
        <v>0</v>
      </c>
      <c r="BE29" s="49">
        <v>0</v>
      </c>
      <c r="BF29" s="49">
        <f>'[1]1. 2027 г.'!AB32</f>
        <v>0</v>
      </c>
      <c r="BG29" s="49">
        <v>0</v>
      </c>
      <c r="BH29" s="49">
        <f>SUM(BI29:BL29)</f>
        <v>0</v>
      </c>
      <c r="BI29" s="49">
        <v>0</v>
      </c>
      <c r="BJ29" s="49">
        <v>0</v>
      </c>
      <c r="BK29" s="49">
        <f>'[1]1. 2027 г.'!AC32</f>
        <v>0</v>
      </c>
      <c r="BL29" s="49">
        <v>0</v>
      </c>
      <c r="BM29" s="49">
        <f>SUM(BN29:BQ29)</f>
        <v>0</v>
      </c>
      <c r="BN29" s="49">
        <v>0</v>
      </c>
      <c r="BO29" s="49">
        <v>0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9">
        <f t="shared" si="9"/>
        <v>0</v>
      </c>
      <c r="BX29" s="49">
        <f t="shared" si="9"/>
        <v>0</v>
      </c>
      <c r="BY29" s="49">
        <f t="shared" si="9"/>
        <v>0</v>
      </c>
      <c r="BZ29" s="49">
        <f t="shared" si="9"/>
        <v>0</v>
      </c>
      <c r="CA29" s="49">
        <f t="shared" si="9"/>
        <v>0</v>
      </c>
      <c r="CB29" s="49">
        <f t="shared" si="10"/>
        <v>5.9157422775999997</v>
      </c>
      <c r="CC29" s="49">
        <f t="shared" ref="CC29:CD67" si="39">AO29+AY29+BI29+BN29</f>
        <v>0</v>
      </c>
      <c r="CD29" s="49">
        <f t="shared" si="39"/>
        <v>0</v>
      </c>
      <c r="CE29" s="49">
        <f t="shared" si="11"/>
        <v>5.9157422775999997</v>
      </c>
      <c r="CF29" s="49">
        <f t="shared" si="12"/>
        <v>0</v>
      </c>
      <c r="CG29" s="25" t="s">
        <v>118</v>
      </c>
      <c r="CH29" s="35"/>
      <c r="CI29" s="35"/>
      <c r="CJ29" s="34"/>
    </row>
    <row r="30" spans="1:95" s="56" customFormat="1" hidden="1">
      <c r="A30" s="42"/>
      <c r="B30" s="48"/>
      <c r="C30" s="52"/>
      <c r="D30" s="25"/>
      <c r="E30" s="25"/>
      <c r="F30" s="25"/>
      <c r="G30" s="25"/>
      <c r="H30" s="25"/>
      <c r="I30" s="53"/>
      <c r="J30" s="49"/>
      <c r="K30" s="25"/>
      <c r="L30" s="53"/>
      <c r="M30" s="25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55"/>
      <c r="CH30" s="40"/>
      <c r="CI30" s="40"/>
      <c r="CJ30" s="41"/>
    </row>
    <row r="31" spans="1:95" s="40" customFormat="1" hidden="1">
      <c r="A31" s="42"/>
      <c r="B31" s="57"/>
      <c r="C31" s="25"/>
      <c r="D31" s="25"/>
      <c r="E31" s="25"/>
      <c r="F31" s="25"/>
      <c r="G31" s="25"/>
      <c r="H31" s="25"/>
      <c r="I31" s="53"/>
      <c r="J31" s="49"/>
      <c r="K31" s="25"/>
      <c r="L31" s="53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55"/>
      <c r="CJ31" s="41"/>
    </row>
    <row r="32" spans="1:95" s="46" customFormat="1" ht="47.25">
      <c r="A32" s="26" t="s">
        <v>119</v>
      </c>
      <c r="B32" s="27" t="s">
        <v>120</v>
      </c>
      <c r="C32" s="38" t="s">
        <v>92</v>
      </c>
      <c r="D32" s="38" t="s">
        <v>92</v>
      </c>
      <c r="E32" s="38" t="s">
        <v>92</v>
      </c>
      <c r="F32" s="38" t="s">
        <v>92</v>
      </c>
      <c r="G32" s="28" t="str">
        <f t="shared" si="5"/>
        <v>нд</v>
      </c>
      <c r="H32" s="29">
        <f>SUM(H33:H34)</f>
        <v>0</v>
      </c>
      <c r="I32" s="29">
        <f>SUM(I33:I34)</f>
        <v>0</v>
      </c>
      <c r="J32" s="29" t="s">
        <v>92</v>
      </c>
      <c r="K32" s="29">
        <f>SUM(K33:K34)</f>
        <v>0</v>
      </c>
      <c r="L32" s="29">
        <f>SUM(L33:L34)</f>
        <v>0</v>
      </c>
      <c r="M32" s="29" t="s">
        <v>92</v>
      </c>
      <c r="N32" s="29">
        <f t="shared" ref="N32:W32" si="40">SUM(N33:N34)</f>
        <v>0</v>
      </c>
      <c r="O32" s="29">
        <f t="shared" si="40"/>
        <v>0</v>
      </c>
      <c r="P32" s="29">
        <f t="shared" si="40"/>
        <v>0</v>
      </c>
      <c r="Q32" s="29">
        <f t="shared" si="40"/>
        <v>0</v>
      </c>
      <c r="R32" s="29">
        <f t="shared" si="40"/>
        <v>0</v>
      </c>
      <c r="S32" s="29">
        <f t="shared" si="40"/>
        <v>0</v>
      </c>
      <c r="T32" s="29">
        <f t="shared" si="40"/>
        <v>0</v>
      </c>
      <c r="U32" s="29">
        <f t="shared" si="40"/>
        <v>0</v>
      </c>
      <c r="V32" s="29">
        <f t="shared" si="40"/>
        <v>0</v>
      </c>
      <c r="W32" s="29">
        <f t="shared" si="40"/>
        <v>0</v>
      </c>
      <c r="X32" s="29">
        <f t="shared" si="7"/>
        <v>0</v>
      </c>
      <c r="Y32" s="43">
        <v>0</v>
      </c>
      <c r="Z32" s="43">
        <v>0</v>
      </c>
      <c r="AA32" s="43">
        <v>0</v>
      </c>
      <c r="AB32" s="43">
        <v>0</v>
      </c>
      <c r="AC32" s="43">
        <v>0</v>
      </c>
      <c r="AD32" s="43">
        <v>0</v>
      </c>
      <c r="AE32" s="43">
        <v>0</v>
      </c>
      <c r="AF32" s="43">
        <v>0</v>
      </c>
      <c r="AG32" s="43">
        <v>0</v>
      </c>
      <c r="AH32" s="43">
        <v>0</v>
      </c>
      <c r="AI32" s="29">
        <f t="shared" ref="AI32:BV32" si="41">SUM(AI33:AI34)</f>
        <v>0</v>
      </c>
      <c r="AJ32" s="29">
        <f t="shared" si="41"/>
        <v>0</v>
      </c>
      <c r="AK32" s="29">
        <f t="shared" si="41"/>
        <v>0</v>
      </c>
      <c r="AL32" s="29">
        <f t="shared" si="41"/>
        <v>0</v>
      </c>
      <c r="AM32" s="29">
        <f t="shared" si="41"/>
        <v>0</v>
      </c>
      <c r="AN32" s="29">
        <f t="shared" si="41"/>
        <v>0</v>
      </c>
      <c r="AO32" s="29">
        <f t="shared" si="41"/>
        <v>0</v>
      </c>
      <c r="AP32" s="29">
        <f t="shared" si="41"/>
        <v>0</v>
      </c>
      <c r="AQ32" s="29">
        <f t="shared" si="41"/>
        <v>0</v>
      </c>
      <c r="AR32" s="29">
        <f t="shared" si="41"/>
        <v>0</v>
      </c>
      <c r="AS32" s="29">
        <f t="shared" si="41"/>
        <v>0</v>
      </c>
      <c r="AT32" s="29">
        <f t="shared" si="41"/>
        <v>0</v>
      </c>
      <c r="AU32" s="29">
        <f t="shared" si="41"/>
        <v>0</v>
      </c>
      <c r="AV32" s="29">
        <f t="shared" si="41"/>
        <v>0</v>
      </c>
      <c r="AW32" s="29">
        <f t="shared" si="41"/>
        <v>0</v>
      </c>
      <c r="AX32" s="29">
        <f t="shared" si="41"/>
        <v>0</v>
      </c>
      <c r="AY32" s="29">
        <f t="shared" si="41"/>
        <v>0</v>
      </c>
      <c r="AZ32" s="29">
        <f t="shared" si="41"/>
        <v>0</v>
      </c>
      <c r="BA32" s="29">
        <f t="shared" si="41"/>
        <v>0</v>
      </c>
      <c r="BB32" s="29">
        <f t="shared" si="41"/>
        <v>0</v>
      </c>
      <c r="BC32" s="29">
        <f t="shared" si="41"/>
        <v>0</v>
      </c>
      <c r="BD32" s="29">
        <f t="shared" si="41"/>
        <v>0</v>
      </c>
      <c r="BE32" s="29">
        <f t="shared" si="41"/>
        <v>0</v>
      </c>
      <c r="BF32" s="29">
        <f t="shared" si="41"/>
        <v>0</v>
      </c>
      <c r="BG32" s="29">
        <f t="shared" si="41"/>
        <v>0</v>
      </c>
      <c r="BH32" s="29">
        <f t="shared" si="41"/>
        <v>0</v>
      </c>
      <c r="BI32" s="29">
        <f t="shared" si="41"/>
        <v>0</v>
      </c>
      <c r="BJ32" s="29">
        <f t="shared" si="41"/>
        <v>0</v>
      </c>
      <c r="BK32" s="29">
        <f t="shared" si="41"/>
        <v>0</v>
      </c>
      <c r="BL32" s="29">
        <f t="shared" si="41"/>
        <v>0</v>
      </c>
      <c r="BM32" s="29">
        <f t="shared" si="41"/>
        <v>0</v>
      </c>
      <c r="BN32" s="29">
        <f t="shared" si="41"/>
        <v>0</v>
      </c>
      <c r="BO32" s="29">
        <f t="shared" si="41"/>
        <v>0</v>
      </c>
      <c r="BP32" s="29">
        <f t="shared" si="41"/>
        <v>0</v>
      </c>
      <c r="BQ32" s="29">
        <f t="shared" si="41"/>
        <v>0</v>
      </c>
      <c r="BR32" s="29">
        <f t="shared" si="41"/>
        <v>0</v>
      </c>
      <c r="BS32" s="29">
        <f t="shared" si="41"/>
        <v>0</v>
      </c>
      <c r="BT32" s="29">
        <f t="shared" si="41"/>
        <v>0</v>
      </c>
      <c r="BU32" s="29">
        <f t="shared" si="41"/>
        <v>0</v>
      </c>
      <c r="BV32" s="29">
        <f t="shared" si="41"/>
        <v>0</v>
      </c>
      <c r="BW32" s="29">
        <f t="shared" si="9"/>
        <v>0</v>
      </c>
      <c r="BX32" s="29">
        <f t="shared" si="9"/>
        <v>0</v>
      </c>
      <c r="BY32" s="29">
        <f t="shared" si="9"/>
        <v>0</v>
      </c>
      <c r="BZ32" s="29">
        <f t="shared" si="9"/>
        <v>0</v>
      </c>
      <c r="CA32" s="29">
        <f t="shared" si="9"/>
        <v>0</v>
      </c>
      <c r="CB32" s="29">
        <f t="shared" si="10"/>
        <v>0</v>
      </c>
      <c r="CC32" s="29">
        <f t="shared" si="39"/>
        <v>0</v>
      </c>
      <c r="CD32" s="29">
        <f t="shared" si="39"/>
        <v>0</v>
      </c>
      <c r="CE32" s="29">
        <f t="shared" ref="CE32" si="42">AQ32+BA32+BK32+BU32</f>
        <v>0</v>
      </c>
      <c r="CF32" s="29">
        <f t="shared" si="12"/>
        <v>0</v>
      </c>
      <c r="CG32" s="58"/>
      <c r="CJ32" s="47"/>
    </row>
    <row r="33" spans="1:88" s="40" customFormat="1" hidden="1">
      <c r="A33" s="42"/>
      <c r="B33" s="48"/>
      <c r="C33" s="25"/>
      <c r="D33" s="25"/>
      <c r="E33" s="25"/>
      <c r="F33" s="25"/>
      <c r="G33" s="5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55"/>
      <c r="CJ33" s="41"/>
    </row>
    <row r="34" spans="1:88" s="40" customFormat="1" ht="15.75" hidden="1" customHeight="1">
      <c r="A34" s="42"/>
      <c r="B34" s="48"/>
      <c r="C34" s="25"/>
      <c r="D34" s="25"/>
      <c r="E34" s="25"/>
      <c r="F34" s="25"/>
      <c r="G34" s="5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55"/>
      <c r="CJ34" s="41"/>
    </row>
    <row r="35" spans="1:88" s="46" customFormat="1" ht="47.25">
      <c r="A35" s="26" t="s">
        <v>121</v>
      </c>
      <c r="B35" s="27" t="s">
        <v>122</v>
      </c>
      <c r="C35" s="38" t="s">
        <v>92</v>
      </c>
      <c r="D35" s="38" t="s">
        <v>92</v>
      </c>
      <c r="E35" s="38" t="s">
        <v>92</v>
      </c>
      <c r="F35" s="38" t="s">
        <v>92</v>
      </c>
      <c r="G35" s="28" t="str">
        <f t="shared" si="5"/>
        <v>нд</v>
      </c>
      <c r="H35" s="29">
        <f>H36+H39</f>
        <v>0</v>
      </c>
      <c r="I35" s="29">
        <f>I36+I39</f>
        <v>0</v>
      </c>
      <c r="J35" s="38" t="s">
        <v>92</v>
      </c>
      <c r="K35" s="29">
        <f>K36+K39</f>
        <v>0</v>
      </c>
      <c r="L35" s="29">
        <f>L36+L39</f>
        <v>0</v>
      </c>
      <c r="M35" s="38" t="s">
        <v>92</v>
      </c>
      <c r="N35" s="29">
        <f>N36+N39</f>
        <v>0</v>
      </c>
      <c r="O35" s="29">
        <f>O36+O39</f>
        <v>0</v>
      </c>
      <c r="P35" s="29" t="s">
        <v>92</v>
      </c>
      <c r="Q35" s="29" t="s">
        <v>92</v>
      </c>
      <c r="R35" s="29" t="s">
        <v>92</v>
      </c>
      <c r="S35" s="29" t="s">
        <v>92</v>
      </c>
      <c r="T35" s="29">
        <f>T36+T39</f>
        <v>0</v>
      </c>
      <c r="U35" s="29">
        <f>U36+U39</f>
        <v>0</v>
      </c>
      <c r="V35" s="29">
        <f>V36+V39</f>
        <v>0</v>
      </c>
      <c r="W35" s="29">
        <f>W36+W39</f>
        <v>0</v>
      </c>
      <c r="X35" s="29">
        <f t="shared" si="7"/>
        <v>0</v>
      </c>
      <c r="Y35" s="43">
        <f t="shared" ref="Y35:AC35" si="43">Y36+Y40</f>
        <v>0</v>
      </c>
      <c r="Z35" s="43">
        <f t="shared" si="43"/>
        <v>0</v>
      </c>
      <c r="AA35" s="43">
        <f t="shared" si="43"/>
        <v>0</v>
      </c>
      <c r="AB35" s="43">
        <f t="shared" si="43"/>
        <v>0</v>
      </c>
      <c r="AC35" s="43">
        <f t="shared" si="43"/>
        <v>0</v>
      </c>
      <c r="AD35" s="43">
        <f>AD36+AD40</f>
        <v>0</v>
      </c>
      <c r="AE35" s="43">
        <f>AE36+AE40</f>
        <v>0</v>
      </c>
      <c r="AF35" s="43">
        <f>AF36+AF40</f>
        <v>0</v>
      </c>
      <c r="AG35" s="43">
        <f>AG36+AG40</f>
        <v>0</v>
      </c>
      <c r="AH35" s="43">
        <f>AH36+AH40</f>
        <v>0</v>
      </c>
      <c r="AI35" s="29">
        <f t="shared" ref="AI35:BV35" si="44">AI36+AI39</f>
        <v>0</v>
      </c>
      <c r="AJ35" s="29">
        <f t="shared" si="44"/>
        <v>0</v>
      </c>
      <c r="AK35" s="29">
        <f t="shared" si="44"/>
        <v>0</v>
      </c>
      <c r="AL35" s="29">
        <f t="shared" si="44"/>
        <v>0</v>
      </c>
      <c r="AM35" s="29">
        <f t="shared" si="44"/>
        <v>0</v>
      </c>
      <c r="AN35" s="29">
        <f t="shared" si="44"/>
        <v>0</v>
      </c>
      <c r="AO35" s="29">
        <f t="shared" si="44"/>
        <v>0</v>
      </c>
      <c r="AP35" s="29">
        <f t="shared" si="44"/>
        <v>0</v>
      </c>
      <c r="AQ35" s="29">
        <f t="shared" si="44"/>
        <v>0</v>
      </c>
      <c r="AR35" s="29">
        <f t="shared" si="44"/>
        <v>0</v>
      </c>
      <c r="AS35" s="29">
        <f t="shared" si="44"/>
        <v>0</v>
      </c>
      <c r="AT35" s="29">
        <f t="shared" si="44"/>
        <v>0</v>
      </c>
      <c r="AU35" s="29">
        <f t="shared" si="44"/>
        <v>0</v>
      </c>
      <c r="AV35" s="29">
        <f t="shared" si="44"/>
        <v>0</v>
      </c>
      <c r="AW35" s="29">
        <f t="shared" si="44"/>
        <v>0</v>
      </c>
      <c r="AX35" s="29">
        <f t="shared" si="44"/>
        <v>0</v>
      </c>
      <c r="AY35" s="29">
        <f t="shared" si="44"/>
        <v>0</v>
      </c>
      <c r="AZ35" s="29">
        <f t="shared" si="44"/>
        <v>0</v>
      </c>
      <c r="BA35" s="29">
        <f t="shared" si="44"/>
        <v>0</v>
      </c>
      <c r="BB35" s="29">
        <f t="shared" si="44"/>
        <v>0</v>
      </c>
      <c r="BC35" s="29">
        <f t="shared" si="44"/>
        <v>0</v>
      </c>
      <c r="BD35" s="29">
        <f t="shared" si="44"/>
        <v>0</v>
      </c>
      <c r="BE35" s="29">
        <f t="shared" si="44"/>
        <v>0</v>
      </c>
      <c r="BF35" s="29">
        <f t="shared" si="44"/>
        <v>0</v>
      </c>
      <c r="BG35" s="29">
        <f t="shared" si="44"/>
        <v>0</v>
      </c>
      <c r="BH35" s="29">
        <f t="shared" si="44"/>
        <v>0</v>
      </c>
      <c r="BI35" s="29">
        <f t="shared" si="44"/>
        <v>0</v>
      </c>
      <c r="BJ35" s="29">
        <f t="shared" si="44"/>
        <v>0</v>
      </c>
      <c r="BK35" s="29">
        <f t="shared" si="44"/>
        <v>0</v>
      </c>
      <c r="BL35" s="29">
        <f t="shared" si="44"/>
        <v>0</v>
      </c>
      <c r="BM35" s="29">
        <f t="shared" si="44"/>
        <v>0</v>
      </c>
      <c r="BN35" s="29">
        <f t="shared" si="44"/>
        <v>0</v>
      </c>
      <c r="BO35" s="29">
        <f t="shared" si="44"/>
        <v>0</v>
      </c>
      <c r="BP35" s="29">
        <f t="shared" si="44"/>
        <v>0</v>
      </c>
      <c r="BQ35" s="29">
        <f t="shared" si="44"/>
        <v>0</v>
      </c>
      <c r="BR35" s="29">
        <f t="shared" si="44"/>
        <v>0</v>
      </c>
      <c r="BS35" s="29">
        <f t="shared" si="44"/>
        <v>0</v>
      </c>
      <c r="BT35" s="29">
        <f t="shared" si="44"/>
        <v>0</v>
      </c>
      <c r="BU35" s="29">
        <f t="shared" si="44"/>
        <v>0</v>
      </c>
      <c r="BV35" s="29">
        <f t="shared" si="44"/>
        <v>0</v>
      </c>
      <c r="BW35" s="29">
        <f t="shared" si="9"/>
        <v>0</v>
      </c>
      <c r="BX35" s="29">
        <f t="shared" si="9"/>
        <v>0</v>
      </c>
      <c r="BY35" s="29">
        <f t="shared" si="9"/>
        <v>0</v>
      </c>
      <c r="BZ35" s="29">
        <f t="shared" si="9"/>
        <v>0</v>
      </c>
      <c r="CA35" s="29">
        <f t="shared" si="9"/>
        <v>0</v>
      </c>
      <c r="CB35" s="29">
        <f t="shared" si="10"/>
        <v>0</v>
      </c>
      <c r="CC35" s="29">
        <f t="shared" si="39"/>
        <v>0</v>
      </c>
      <c r="CD35" s="29">
        <f t="shared" si="39"/>
        <v>0</v>
      </c>
      <c r="CE35" s="29">
        <f t="shared" ref="CE35:CE36" si="45">AQ35+BA35+BK35+BU35</f>
        <v>0</v>
      </c>
      <c r="CF35" s="29">
        <f t="shared" si="12"/>
        <v>0</v>
      </c>
      <c r="CG35" s="58"/>
      <c r="CJ35" s="47"/>
    </row>
    <row r="36" spans="1:88" s="46" customFormat="1" ht="63">
      <c r="A36" s="26" t="s">
        <v>123</v>
      </c>
      <c r="B36" s="27" t="s">
        <v>124</v>
      </c>
      <c r="C36" s="26" t="s">
        <v>92</v>
      </c>
      <c r="D36" s="38" t="s">
        <v>92</v>
      </c>
      <c r="E36" s="38" t="s">
        <v>92</v>
      </c>
      <c r="F36" s="38" t="s">
        <v>92</v>
      </c>
      <c r="G36" s="28" t="str">
        <f t="shared" si="5"/>
        <v>нд</v>
      </c>
      <c r="H36" s="29">
        <f>SUM(H37:H38)</f>
        <v>0</v>
      </c>
      <c r="I36" s="29">
        <f>SUM(I37:I38)</f>
        <v>0</v>
      </c>
      <c r="J36" s="38" t="s">
        <v>92</v>
      </c>
      <c r="K36" s="29">
        <f>SUM(K37:K38)</f>
        <v>0</v>
      </c>
      <c r="L36" s="29">
        <f>SUM(L37:L38)</f>
        <v>0</v>
      </c>
      <c r="M36" s="38" t="s">
        <v>92</v>
      </c>
      <c r="N36" s="29">
        <f>SUM(N37:N38)</f>
        <v>0</v>
      </c>
      <c r="O36" s="29">
        <f>SUM(O37:O38)</f>
        <v>0</v>
      </c>
      <c r="P36" s="29" t="s">
        <v>92</v>
      </c>
      <c r="Q36" s="29" t="s">
        <v>92</v>
      </c>
      <c r="R36" s="29" t="s">
        <v>92</v>
      </c>
      <c r="S36" s="29" t="s">
        <v>92</v>
      </c>
      <c r="T36" s="29">
        <f>SUM(T37:T38)</f>
        <v>0</v>
      </c>
      <c r="U36" s="29">
        <f>SUM(U37:U38)</f>
        <v>0</v>
      </c>
      <c r="V36" s="29">
        <f>SUM(V37:V38)</f>
        <v>0</v>
      </c>
      <c r="W36" s="29">
        <f>SUM(W37:W38)</f>
        <v>0</v>
      </c>
      <c r="X36" s="29">
        <f t="shared" si="7"/>
        <v>0</v>
      </c>
      <c r="Y36" s="43">
        <f t="shared" ref="Y36:AC36" si="46">SUM(Y37:Y39)</f>
        <v>0</v>
      </c>
      <c r="Z36" s="43">
        <f t="shared" si="46"/>
        <v>0</v>
      </c>
      <c r="AA36" s="43">
        <f t="shared" si="46"/>
        <v>0</v>
      </c>
      <c r="AB36" s="43">
        <f t="shared" si="46"/>
        <v>0</v>
      </c>
      <c r="AC36" s="43">
        <f t="shared" si="46"/>
        <v>0</v>
      </c>
      <c r="AD36" s="43">
        <f>SUM(AD37:AD39)</f>
        <v>0</v>
      </c>
      <c r="AE36" s="43">
        <f>SUM(AE37:AE39)</f>
        <v>0</v>
      </c>
      <c r="AF36" s="43">
        <f>SUM(AF37:AF39)</f>
        <v>0</v>
      </c>
      <c r="AG36" s="43">
        <f>SUM(AG37:AG39)</f>
        <v>0</v>
      </c>
      <c r="AH36" s="43">
        <f>SUM(AH37:AH39)</f>
        <v>0</v>
      </c>
      <c r="AI36" s="29">
        <f t="shared" ref="AI36:BV36" si="47">SUM(AI37:AI38)</f>
        <v>0</v>
      </c>
      <c r="AJ36" s="29">
        <f t="shared" si="47"/>
        <v>0</v>
      </c>
      <c r="AK36" s="29">
        <f t="shared" si="47"/>
        <v>0</v>
      </c>
      <c r="AL36" s="29">
        <f t="shared" si="47"/>
        <v>0</v>
      </c>
      <c r="AM36" s="29">
        <f t="shared" si="47"/>
        <v>0</v>
      </c>
      <c r="AN36" s="29">
        <f t="shared" si="47"/>
        <v>0</v>
      </c>
      <c r="AO36" s="29">
        <f t="shared" si="47"/>
        <v>0</v>
      </c>
      <c r="AP36" s="29">
        <f t="shared" si="47"/>
        <v>0</v>
      </c>
      <c r="AQ36" s="29">
        <f t="shared" si="47"/>
        <v>0</v>
      </c>
      <c r="AR36" s="29">
        <f t="shared" si="47"/>
        <v>0</v>
      </c>
      <c r="AS36" s="29">
        <f t="shared" si="47"/>
        <v>0</v>
      </c>
      <c r="AT36" s="29">
        <f t="shared" si="47"/>
        <v>0</v>
      </c>
      <c r="AU36" s="29">
        <f t="shared" si="47"/>
        <v>0</v>
      </c>
      <c r="AV36" s="29">
        <f t="shared" si="47"/>
        <v>0</v>
      </c>
      <c r="AW36" s="29">
        <f t="shared" si="47"/>
        <v>0</v>
      </c>
      <c r="AX36" s="29">
        <f t="shared" si="47"/>
        <v>0</v>
      </c>
      <c r="AY36" s="29">
        <f t="shared" si="47"/>
        <v>0</v>
      </c>
      <c r="AZ36" s="29">
        <f t="shared" si="47"/>
        <v>0</v>
      </c>
      <c r="BA36" s="29">
        <f t="shared" si="47"/>
        <v>0</v>
      </c>
      <c r="BB36" s="29">
        <f t="shared" si="47"/>
        <v>0</v>
      </c>
      <c r="BC36" s="29">
        <f t="shared" si="47"/>
        <v>0</v>
      </c>
      <c r="BD36" s="29">
        <f t="shared" si="47"/>
        <v>0</v>
      </c>
      <c r="BE36" s="29">
        <f t="shared" si="47"/>
        <v>0</v>
      </c>
      <c r="BF36" s="29">
        <f t="shared" si="47"/>
        <v>0</v>
      </c>
      <c r="BG36" s="29">
        <f t="shared" si="47"/>
        <v>0</v>
      </c>
      <c r="BH36" s="29">
        <f t="shared" si="47"/>
        <v>0</v>
      </c>
      <c r="BI36" s="29">
        <f t="shared" si="47"/>
        <v>0</v>
      </c>
      <c r="BJ36" s="29">
        <f t="shared" si="47"/>
        <v>0</v>
      </c>
      <c r="BK36" s="29">
        <f t="shared" si="47"/>
        <v>0</v>
      </c>
      <c r="BL36" s="29">
        <f t="shared" si="47"/>
        <v>0</v>
      </c>
      <c r="BM36" s="29">
        <f t="shared" si="47"/>
        <v>0</v>
      </c>
      <c r="BN36" s="29">
        <f t="shared" si="47"/>
        <v>0</v>
      </c>
      <c r="BO36" s="29">
        <f t="shared" si="47"/>
        <v>0</v>
      </c>
      <c r="BP36" s="29">
        <f t="shared" si="47"/>
        <v>0</v>
      </c>
      <c r="BQ36" s="29">
        <f t="shared" si="47"/>
        <v>0</v>
      </c>
      <c r="BR36" s="29">
        <f t="shared" si="47"/>
        <v>0</v>
      </c>
      <c r="BS36" s="29">
        <f t="shared" si="47"/>
        <v>0</v>
      </c>
      <c r="BT36" s="29">
        <f t="shared" si="47"/>
        <v>0</v>
      </c>
      <c r="BU36" s="29">
        <f t="shared" si="47"/>
        <v>0</v>
      </c>
      <c r="BV36" s="29">
        <f t="shared" si="47"/>
        <v>0</v>
      </c>
      <c r="BW36" s="29">
        <f t="shared" si="9"/>
        <v>0</v>
      </c>
      <c r="BX36" s="29">
        <f t="shared" si="9"/>
        <v>0</v>
      </c>
      <c r="BY36" s="29">
        <f t="shared" si="9"/>
        <v>0</v>
      </c>
      <c r="BZ36" s="29">
        <f t="shared" si="9"/>
        <v>0</v>
      </c>
      <c r="CA36" s="29">
        <f t="shared" si="9"/>
        <v>0</v>
      </c>
      <c r="CB36" s="29">
        <f t="shared" si="10"/>
        <v>0</v>
      </c>
      <c r="CC36" s="29">
        <f t="shared" si="39"/>
        <v>0</v>
      </c>
      <c r="CD36" s="29">
        <f t="shared" si="39"/>
        <v>0</v>
      </c>
      <c r="CE36" s="29">
        <f t="shared" si="45"/>
        <v>0</v>
      </c>
      <c r="CF36" s="29">
        <f t="shared" si="12"/>
        <v>0</v>
      </c>
      <c r="CG36" s="58"/>
      <c r="CJ36" s="47"/>
    </row>
    <row r="37" spans="1:88" s="40" customFormat="1" hidden="1">
      <c r="A37" s="42"/>
      <c r="B37" s="48"/>
      <c r="C37" s="42"/>
      <c r="D37" s="25"/>
      <c r="E37" s="25"/>
      <c r="F37" s="25"/>
      <c r="G37" s="5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55"/>
      <c r="CJ37" s="41"/>
    </row>
    <row r="38" spans="1:88" s="40" customFormat="1" hidden="1">
      <c r="A38" s="42"/>
      <c r="B38" s="48"/>
      <c r="C38" s="42"/>
      <c r="D38" s="25"/>
      <c r="E38" s="25"/>
      <c r="F38" s="25"/>
      <c r="G38" s="5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55"/>
      <c r="CJ38" s="41"/>
    </row>
    <row r="39" spans="1:88" s="46" customFormat="1" ht="47.25">
      <c r="A39" s="26" t="s">
        <v>125</v>
      </c>
      <c r="B39" s="27" t="s">
        <v>126</v>
      </c>
      <c r="C39" s="38" t="s">
        <v>92</v>
      </c>
      <c r="D39" s="38" t="s">
        <v>92</v>
      </c>
      <c r="E39" s="38" t="s">
        <v>92</v>
      </c>
      <c r="F39" s="38" t="s">
        <v>92</v>
      </c>
      <c r="G39" s="28" t="str">
        <f t="shared" si="5"/>
        <v>нд</v>
      </c>
      <c r="H39" s="29">
        <f>SUM(H40:H41)</f>
        <v>0</v>
      </c>
      <c r="I39" s="29">
        <f>SUM(I40:I41)</f>
        <v>0</v>
      </c>
      <c r="J39" s="38" t="s">
        <v>92</v>
      </c>
      <c r="K39" s="29">
        <f>SUM(K40:K41)</f>
        <v>0</v>
      </c>
      <c r="L39" s="29">
        <f>SUM(L40:L41)</f>
        <v>0</v>
      </c>
      <c r="M39" s="38" t="s">
        <v>92</v>
      </c>
      <c r="N39" s="29">
        <f>SUM(N40:N41)</f>
        <v>0</v>
      </c>
      <c r="O39" s="29">
        <f>SUM(O40:O41)</f>
        <v>0</v>
      </c>
      <c r="P39" s="29" t="s">
        <v>92</v>
      </c>
      <c r="Q39" s="29" t="s">
        <v>92</v>
      </c>
      <c r="R39" s="29" t="s">
        <v>92</v>
      </c>
      <c r="S39" s="29" t="s">
        <v>92</v>
      </c>
      <c r="T39" s="29">
        <f>SUM(T40:T41)</f>
        <v>0</v>
      </c>
      <c r="U39" s="29">
        <f>SUM(U40:U41)</f>
        <v>0</v>
      </c>
      <c r="V39" s="29">
        <f>SUM(V40:V41)</f>
        <v>0</v>
      </c>
      <c r="W39" s="29">
        <f>SUM(W40:W41)</f>
        <v>0</v>
      </c>
      <c r="X39" s="29">
        <f t="shared" si="7"/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43">
        <v>0</v>
      </c>
      <c r="AE39" s="43">
        <v>0</v>
      </c>
      <c r="AF39" s="43">
        <v>0</v>
      </c>
      <c r="AG39" s="43">
        <v>0</v>
      </c>
      <c r="AH39" s="43">
        <v>0</v>
      </c>
      <c r="AI39" s="29">
        <f t="shared" ref="AI39:BV39" si="48">SUM(AI40:AI41)</f>
        <v>0</v>
      </c>
      <c r="AJ39" s="29">
        <f t="shared" si="48"/>
        <v>0</v>
      </c>
      <c r="AK39" s="29">
        <f t="shared" si="48"/>
        <v>0</v>
      </c>
      <c r="AL39" s="29">
        <f t="shared" si="48"/>
        <v>0</v>
      </c>
      <c r="AM39" s="29">
        <f t="shared" si="48"/>
        <v>0</v>
      </c>
      <c r="AN39" s="29">
        <f t="shared" si="48"/>
        <v>0</v>
      </c>
      <c r="AO39" s="29">
        <f t="shared" si="48"/>
        <v>0</v>
      </c>
      <c r="AP39" s="29">
        <f t="shared" si="48"/>
        <v>0</v>
      </c>
      <c r="AQ39" s="29">
        <f t="shared" si="48"/>
        <v>0</v>
      </c>
      <c r="AR39" s="29">
        <f t="shared" si="48"/>
        <v>0</v>
      </c>
      <c r="AS39" s="29">
        <f t="shared" si="48"/>
        <v>0</v>
      </c>
      <c r="AT39" s="29">
        <f t="shared" si="48"/>
        <v>0</v>
      </c>
      <c r="AU39" s="29">
        <f t="shared" si="48"/>
        <v>0</v>
      </c>
      <c r="AV39" s="29">
        <f t="shared" si="48"/>
        <v>0</v>
      </c>
      <c r="AW39" s="29">
        <f t="shared" si="48"/>
        <v>0</v>
      </c>
      <c r="AX39" s="29">
        <f t="shared" si="48"/>
        <v>0</v>
      </c>
      <c r="AY39" s="29">
        <f t="shared" si="48"/>
        <v>0</v>
      </c>
      <c r="AZ39" s="29">
        <f t="shared" si="48"/>
        <v>0</v>
      </c>
      <c r="BA39" s="29">
        <f t="shared" si="48"/>
        <v>0</v>
      </c>
      <c r="BB39" s="29">
        <f t="shared" si="48"/>
        <v>0</v>
      </c>
      <c r="BC39" s="29">
        <f t="shared" si="48"/>
        <v>0</v>
      </c>
      <c r="BD39" s="29">
        <f t="shared" si="48"/>
        <v>0</v>
      </c>
      <c r="BE39" s="29">
        <f t="shared" si="48"/>
        <v>0</v>
      </c>
      <c r="BF39" s="29">
        <f t="shared" si="48"/>
        <v>0</v>
      </c>
      <c r="BG39" s="29">
        <f t="shared" si="48"/>
        <v>0</v>
      </c>
      <c r="BH39" s="29">
        <f t="shared" si="48"/>
        <v>0</v>
      </c>
      <c r="BI39" s="29">
        <f t="shared" si="48"/>
        <v>0</v>
      </c>
      <c r="BJ39" s="29">
        <f t="shared" si="48"/>
        <v>0</v>
      </c>
      <c r="BK39" s="29">
        <f t="shared" si="48"/>
        <v>0</v>
      </c>
      <c r="BL39" s="29">
        <f t="shared" si="48"/>
        <v>0</v>
      </c>
      <c r="BM39" s="29">
        <f t="shared" si="48"/>
        <v>0</v>
      </c>
      <c r="BN39" s="29">
        <f t="shared" si="48"/>
        <v>0</v>
      </c>
      <c r="BO39" s="29">
        <f t="shared" si="48"/>
        <v>0</v>
      </c>
      <c r="BP39" s="29">
        <f t="shared" si="48"/>
        <v>0</v>
      </c>
      <c r="BQ39" s="29">
        <f t="shared" si="48"/>
        <v>0</v>
      </c>
      <c r="BR39" s="29">
        <f t="shared" si="48"/>
        <v>0</v>
      </c>
      <c r="BS39" s="29">
        <f t="shared" si="48"/>
        <v>0</v>
      </c>
      <c r="BT39" s="29">
        <f t="shared" si="48"/>
        <v>0</v>
      </c>
      <c r="BU39" s="29">
        <f t="shared" si="48"/>
        <v>0</v>
      </c>
      <c r="BV39" s="29">
        <f t="shared" si="48"/>
        <v>0</v>
      </c>
      <c r="BW39" s="29">
        <f t="shared" si="9"/>
        <v>0</v>
      </c>
      <c r="BX39" s="29">
        <f t="shared" si="9"/>
        <v>0</v>
      </c>
      <c r="BY39" s="29">
        <f t="shared" si="9"/>
        <v>0</v>
      </c>
      <c r="BZ39" s="29">
        <f t="shared" si="9"/>
        <v>0</v>
      </c>
      <c r="CA39" s="29">
        <f t="shared" si="9"/>
        <v>0</v>
      </c>
      <c r="CB39" s="29">
        <f t="shared" si="10"/>
        <v>0</v>
      </c>
      <c r="CC39" s="29">
        <f t="shared" si="39"/>
        <v>0</v>
      </c>
      <c r="CD39" s="29">
        <f t="shared" si="39"/>
        <v>0</v>
      </c>
      <c r="CE39" s="29">
        <f t="shared" ref="CE39" si="49">AQ39+BA39+BK39+BU39</f>
        <v>0</v>
      </c>
      <c r="CF39" s="29">
        <f t="shared" si="12"/>
        <v>0</v>
      </c>
      <c r="CG39" s="58"/>
      <c r="CJ39" s="47"/>
    </row>
    <row r="40" spans="1:88" s="40" customFormat="1" hidden="1">
      <c r="A40" s="42"/>
      <c r="B40" s="48"/>
      <c r="C40" s="42"/>
      <c r="D40" s="25"/>
      <c r="E40" s="25"/>
      <c r="F40" s="25"/>
      <c r="G40" s="5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55"/>
      <c r="CJ40" s="41"/>
    </row>
    <row r="41" spans="1:88" s="40" customFormat="1" hidden="1">
      <c r="A41" s="42"/>
      <c r="B41" s="48"/>
      <c r="C41" s="42"/>
      <c r="D41" s="25"/>
      <c r="E41" s="25"/>
      <c r="F41" s="25"/>
      <c r="G41" s="5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55"/>
      <c r="CJ41" s="41"/>
    </row>
    <row r="42" spans="1:88" s="46" customFormat="1" ht="47.25">
      <c r="A42" s="26" t="s">
        <v>127</v>
      </c>
      <c r="B42" s="27" t="s">
        <v>128</v>
      </c>
      <c r="C42" s="26" t="s">
        <v>92</v>
      </c>
      <c r="D42" s="38" t="s">
        <v>92</v>
      </c>
      <c r="E42" s="38" t="s">
        <v>92</v>
      </c>
      <c r="F42" s="38" t="s">
        <v>92</v>
      </c>
      <c r="G42" s="28" t="str">
        <f t="shared" si="5"/>
        <v>нд</v>
      </c>
      <c r="H42" s="29">
        <f>H44+H47+H50</f>
        <v>0</v>
      </c>
      <c r="I42" s="29">
        <f>I44+I47+I50</f>
        <v>0</v>
      </c>
      <c r="J42" s="38" t="s">
        <v>92</v>
      </c>
      <c r="K42" s="29">
        <f>K44+K47+K50</f>
        <v>0</v>
      </c>
      <c r="L42" s="29">
        <f>L44+L47+L50</f>
        <v>0</v>
      </c>
      <c r="M42" s="38" t="s">
        <v>92</v>
      </c>
      <c r="N42" s="29">
        <f>N44+N47+N50</f>
        <v>0</v>
      </c>
      <c r="O42" s="29">
        <f>O44+O47+O50</f>
        <v>0</v>
      </c>
      <c r="P42" s="29" t="s">
        <v>92</v>
      </c>
      <c r="Q42" s="29" t="s">
        <v>92</v>
      </c>
      <c r="R42" s="29" t="s">
        <v>92</v>
      </c>
      <c r="S42" s="29" t="s">
        <v>92</v>
      </c>
      <c r="T42" s="29">
        <f>T44+T47+T50</f>
        <v>0</v>
      </c>
      <c r="U42" s="29">
        <f>U44+U47+U50</f>
        <v>0</v>
      </c>
      <c r="V42" s="29">
        <f>V44+V47+V50</f>
        <v>0</v>
      </c>
      <c r="W42" s="29">
        <f>W44+W47+W50</f>
        <v>0</v>
      </c>
      <c r="X42" s="29">
        <f t="shared" si="7"/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29">
        <f t="shared" ref="AI42:BV42" si="50">AI44+AI47+AI50</f>
        <v>0</v>
      </c>
      <c r="AJ42" s="29">
        <f t="shared" si="50"/>
        <v>0</v>
      </c>
      <c r="AK42" s="29">
        <f t="shared" si="50"/>
        <v>0</v>
      </c>
      <c r="AL42" s="29">
        <f t="shared" si="50"/>
        <v>0</v>
      </c>
      <c r="AM42" s="29">
        <f t="shared" si="50"/>
        <v>0</v>
      </c>
      <c r="AN42" s="29">
        <f t="shared" si="50"/>
        <v>0</v>
      </c>
      <c r="AO42" s="29">
        <f t="shared" si="50"/>
        <v>0</v>
      </c>
      <c r="AP42" s="29">
        <f t="shared" si="50"/>
        <v>0</v>
      </c>
      <c r="AQ42" s="29">
        <f t="shared" si="50"/>
        <v>0</v>
      </c>
      <c r="AR42" s="29">
        <f t="shared" si="50"/>
        <v>0</v>
      </c>
      <c r="AS42" s="29">
        <f t="shared" si="50"/>
        <v>0</v>
      </c>
      <c r="AT42" s="29">
        <f t="shared" si="50"/>
        <v>0</v>
      </c>
      <c r="AU42" s="29">
        <f t="shared" si="50"/>
        <v>0</v>
      </c>
      <c r="AV42" s="29">
        <f t="shared" si="50"/>
        <v>0</v>
      </c>
      <c r="AW42" s="29">
        <f t="shared" si="50"/>
        <v>0</v>
      </c>
      <c r="AX42" s="29">
        <f t="shared" si="50"/>
        <v>0</v>
      </c>
      <c r="AY42" s="29">
        <f t="shared" si="50"/>
        <v>0</v>
      </c>
      <c r="AZ42" s="29">
        <f t="shared" si="50"/>
        <v>0</v>
      </c>
      <c r="BA42" s="29">
        <f t="shared" si="50"/>
        <v>0</v>
      </c>
      <c r="BB42" s="29">
        <f t="shared" si="50"/>
        <v>0</v>
      </c>
      <c r="BC42" s="29">
        <f t="shared" si="50"/>
        <v>0</v>
      </c>
      <c r="BD42" s="29">
        <f t="shared" si="50"/>
        <v>0</v>
      </c>
      <c r="BE42" s="29">
        <f t="shared" si="50"/>
        <v>0</v>
      </c>
      <c r="BF42" s="29">
        <f t="shared" si="50"/>
        <v>0</v>
      </c>
      <c r="BG42" s="29">
        <f t="shared" si="50"/>
        <v>0</v>
      </c>
      <c r="BH42" s="29">
        <f t="shared" si="50"/>
        <v>0</v>
      </c>
      <c r="BI42" s="29">
        <f t="shared" si="50"/>
        <v>0</v>
      </c>
      <c r="BJ42" s="29">
        <f t="shared" si="50"/>
        <v>0</v>
      </c>
      <c r="BK42" s="29">
        <f t="shared" si="50"/>
        <v>0</v>
      </c>
      <c r="BL42" s="29">
        <f t="shared" si="50"/>
        <v>0</v>
      </c>
      <c r="BM42" s="29">
        <f t="shared" si="50"/>
        <v>0</v>
      </c>
      <c r="BN42" s="29">
        <f t="shared" si="50"/>
        <v>0</v>
      </c>
      <c r="BO42" s="29">
        <f t="shared" si="50"/>
        <v>0</v>
      </c>
      <c r="BP42" s="29">
        <f t="shared" si="50"/>
        <v>0</v>
      </c>
      <c r="BQ42" s="29">
        <f t="shared" si="50"/>
        <v>0</v>
      </c>
      <c r="BR42" s="29">
        <f t="shared" si="50"/>
        <v>0</v>
      </c>
      <c r="BS42" s="29">
        <f t="shared" si="50"/>
        <v>0</v>
      </c>
      <c r="BT42" s="29">
        <f t="shared" si="50"/>
        <v>0</v>
      </c>
      <c r="BU42" s="29">
        <f t="shared" si="50"/>
        <v>0</v>
      </c>
      <c r="BV42" s="29">
        <f t="shared" si="50"/>
        <v>0</v>
      </c>
      <c r="BW42" s="29">
        <f t="shared" si="9"/>
        <v>0</v>
      </c>
      <c r="BX42" s="29">
        <f t="shared" si="9"/>
        <v>0</v>
      </c>
      <c r="BY42" s="29">
        <f t="shared" si="9"/>
        <v>0</v>
      </c>
      <c r="BZ42" s="29">
        <f t="shared" si="9"/>
        <v>0</v>
      </c>
      <c r="CA42" s="29">
        <f t="shared" si="9"/>
        <v>0</v>
      </c>
      <c r="CB42" s="29">
        <f t="shared" si="10"/>
        <v>0</v>
      </c>
      <c r="CC42" s="29">
        <f t="shared" si="39"/>
        <v>0</v>
      </c>
      <c r="CD42" s="29">
        <f t="shared" si="39"/>
        <v>0</v>
      </c>
      <c r="CE42" s="29">
        <f t="shared" ref="CE42:CE44" si="51">AQ42+BA42+BK42+BU42</f>
        <v>0</v>
      </c>
      <c r="CF42" s="29">
        <f t="shared" si="12"/>
        <v>0</v>
      </c>
      <c r="CG42" s="58"/>
      <c r="CJ42" s="47"/>
    </row>
    <row r="43" spans="1:88" s="46" customFormat="1" ht="31.5">
      <c r="A43" s="26" t="s">
        <v>129</v>
      </c>
      <c r="B43" s="27" t="s">
        <v>130</v>
      </c>
      <c r="C43" s="38" t="s">
        <v>92</v>
      </c>
      <c r="D43" s="38" t="s">
        <v>92</v>
      </c>
      <c r="E43" s="38" t="s">
        <v>92</v>
      </c>
      <c r="F43" s="38" t="s">
        <v>92</v>
      </c>
      <c r="G43" s="28" t="str">
        <f t="shared" si="5"/>
        <v>нд</v>
      </c>
      <c r="H43" s="29">
        <v>0</v>
      </c>
      <c r="I43" s="29">
        <v>0</v>
      </c>
      <c r="J43" s="38" t="s">
        <v>92</v>
      </c>
      <c r="K43" s="29">
        <v>0</v>
      </c>
      <c r="L43" s="29">
        <v>0</v>
      </c>
      <c r="M43" s="38" t="s">
        <v>92</v>
      </c>
      <c r="N43" s="29">
        <v>0</v>
      </c>
      <c r="O43" s="29">
        <v>0</v>
      </c>
      <c r="P43" s="29" t="s">
        <v>92</v>
      </c>
      <c r="Q43" s="29" t="s">
        <v>92</v>
      </c>
      <c r="R43" s="29" t="s">
        <v>92</v>
      </c>
      <c r="S43" s="29" t="s">
        <v>92</v>
      </c>
      <c r="T43" s="29">
        <v>0</v>
      </c>
      <c r="U43" s="29">
        <v>0</v>
      </c>
      <c r="V43" s="29">
        <v>0</v>
      </c>
      <c r="W43" s="29">
        <v>0</v>
      </c>
      <c r="X43" s="29">
        <f t="shared" si="7"/>
        <v>0</v>
      </c>
      <c r="Y43" s="43">
        <v>0</v>
      </c>
      <c r="Z43" s="43">
        <v>0</v>
      </c>
      <c r="AA43" s="43">
        <v>0</v>
      </c>
      <c r="AB43" s="43">
        <v>0</v>
      </c>
      <c r="AC43" s="43">
        <v>0</v>
      </c>
      <c r="AD43" s="43">
        <v>0</v>
      </c>
      <c r="AE43" s="43">
        <v>0</v>
      </c>
      <c r="AF43" s="43">
        <v>0</v>
      </c>
      <c r="AG43" s="43">
        <v>0</v>
      </c>
      <c r="AH43" s="43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29">
        <v>0</v>
      </c>
      <c r="BU43" s="29">
        <v>0</v>
      </c>
      <c r="BV43" s="29">
        <v>0</v>
      </c>
      <c r="BW43" s="29">
        <f t="shared" si="9"/>
        <v>0</v>
      </c>
      <c r="BX43" s="29">
        <f t="shared" si="9"/>
        <v>0</v>
      </c>
      <c r="BY43" s="29">
        <f t="shared" si="9"/>
        <v>0</v>
      </c>
      <c r="BZ43" s="29">
        <f t="shared" si="9"/>
        <v>0</v>
      </c>
      <c r="CA43" s="29">
        <f t="shared" si="9"/>
        <v>0</v>
      </c>
      <c r="CB43" s="29">
        <f t="shared" si="10"/>
        <v>0</v>
      </c>
      <c r="CC43" s="29">
        <f t="shared" si="39"/>
        <v>0</v>
      </c>
      <c r="CD43" s="29">
        <f t="shared" si="39"/>
        <v>0</v>
      </c>
      <c r="CE43" s="29">
        <f t="shared" si="51"/>
        <v>0</v>
      </c>
      <c r="CF43" s="29">
        <f t="shared" si="12"/>
        <v>0</v>
      </c>
      <c r="CG43" s="58"/>
      <c r="CJ43" s="47"/>
    </row>
    <row r="44" spans="1:88" s="46" customFormat="1" ht="110.25">
      <c r="A44" s="26" t="s">
        <v>129</v>
      </c>
      <c r="B44" s="27" t="s">
        <v>131</v>
      </c>
      <c r="C44" s="38" t="s">
        <v>92</v>
      </c>
      <c r="D44" s="38" t="s">
        <v>92</v>
      </c>
      <c r="E44" s="38" t="s">
        <v>92</v>
      </c>
      <c r="F44" s="38" t="s">
        <v>92</v>
      </c>
      <c r="G44" s="28" t="str">
        <f t="shared" si="5"/>
        <v>нд</v>
      </c>
      <c r="H44" s="29">
        <v>0</v>
      </c>
      <c r="I44" s="29">
        <v>0</v>
      </c>
      <c r="J44" s="38" t="s">
        <v>92</v>
      </c>
      <c r="K44" s="29">
        <v>0</v>
      </c>
      <c r="L44" s="29">
        <v>0</v>
      </c>
      <c r="M44" s="38" t="s">
        <v>92</v>
      </c>
      <c r="N44" s="29">
        <v>0</v>
      </c>
      <c r="O44" s="29">
        <v>0</v>
      </c>
      <c r="P44" s="29" t="s">
        <v>92</v>
      </c>
      <c r="Q44" s="29" t="s">
        <v>92</v>
      </c>
      <c r="R44" s="29" t="s">
        <v>92</v>
      </c>
      <c r="S44" s="29" t="s">
        <v>92</v>
      </c>
      <c r="T44" s="29">
        <v>0</v>
      </c>
      <c r="U44" s="29">
        <v>0</v>
      </c>
      <c r="V44" s="29">
        <v>0</v>
      </c>
      <c r="W44" s="29">
        <v>0</v>
      </c>
      <c r="X44" s="29">
        <f t="shared" si="7"/>
        <v>0</v>
      </c>
      <c r="Y44" s="43">
        <f t="shared" ref="Y44:AH44" si="52">Y46+Y50+Y54</f>
        <v>0</v>
      </c>
      <c r="Z44" s="43">
        <f t="shared" si="52"/>
        <v>0</v>
      </c>
      <c r="AA44" s="43">
        <f t="shared" si="52"/>
        <v>0</v>
      </c>
      <c r="AB44" s="43">
        <f t="shared" si="52"/>
        <v>0</v>
      </c>
      <c r="AC44" s="43">
        <f t="shared" si="52"/>
        <v>0</v>
      </c>
      <c r="AD44" s="43">
        <f t="shared" si="52"/>
        <v>0</v>
      </c>
      <c r="AE44" s="43">
        <f t="shared" si="52"/>
        <v>0</v>
      </c>
      <c r="AF44" s="43">
        <f t="shared" si="52"/>
        <v>0</v>
      </c>
      <c r="AG44" s="43">
        <f t="shared" si="52"/>
        <v>0</v>
      </c>
      <c r="AH44" s="43">
        <f t="shared" si="52"/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29">
        <v>0</v>
      </c>
      <c r="BU44" s="29">
        <v>0</v>
      </c>
      <c r="BV44" s="29">
        <v>0</v>
      </c>
      <c r="BW44" s="29">
        <f t="shared" si="9"/>
        <v>0</v>
      </c>
      <c r="BX44" s="29">
        <f t="shared" si="9"/>
        <v>0</v>
      </c>
      <c r="BY44" s="29">
        <f t="shared" si="9"/>
        <v>0</v>
      </c>
      <c r="BZ44" s="29">
        <f t="shared" si="9"/>
        <v>0</v>
      </c>
      <c r="CA44" s="29">
        <f t="shared" si="9"/>
        <v>0</v>
      </c>
      <c r="CB44" s="29">
        <f t="shared" si="10"/>
        <v>0</v>
      </c>
      <c r="CC44" s="29">
        <f t="shared" si="39"/>
        <v>0</v>
      </c>
      <c r="CD44" s="29">
        <f t="shared" si="39"/>
        <v>0</v>
      </c>
      <c r="CE44" s="29">
        <f t="shared" si="51"/>
        <v>0</v>
      </c>
      <c r="CF44" s="29">
        <f t="shared" si="12"/>
        <v>0</v>
      </c>
      <c r="CG44" s="58"/>
      <c r="CJ44" s="47"/>
    </row>
    <row r="45" spans="1:88" s="40" customFormat="1" hidden="1">
      <c r="A45" s="42"/>
      <c r="B45" s="48"/>
      <c r="C45" s="42"/>
      <c r="D45" s="25"/>
      <c r="E45" s="25"/>
      <c r="F45" s="25"/>
      <c r="G45" s="5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55"/>
      <c r="CJ45" s="41"/>
    </row>
    <row r="46" spans="1:88" s="40" customFormat="1" hidden="1">
      <c r="A46" s="42"/>
      <c r="B46" s="48"/>
      <c r="C46" s="42"/>
      <c r="D46" s="25"/>
      <c r="E46" s="25"/>
      <c r="F46" s="25"/>
      <c r="G46" s="5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55"/>
      <c r="CJ46" s="41"/>
    </row>
    <row r="47" spans="1:88" s="46" customFormat="1" ht="94.5">
      <c r="A47" s="26" t="s">
        <v>129</v>
      </c>
      <c r="B47" s="27" t="s">
        <v>132</v>
      </c>
      <c r="C47" s="38" t="s">
        <v>92</v>
      </c>
      <c r="D47" s="38" t="s">
        <v>92</v>
      </c>
      <c r="E47" s="38" t="s">
        <v>92</v>
      </c>
      <c r="F47" s="38" t="s">
        <v>92</v>
      </c>
      <c r="G47" s="28" t="str">
        <f t="shared" si="5"/>
        <v>нд</v>
      </c>
      <c r="H47" s="29">
        <v>0</v>
      </c>
      <c r="I47" s="29">
        <v>0</v>
      </c>
      <c r="J47" s="38" t="s">
        <v>92</v>
      </c>
      <c r="K47" s="29">
        <v>0</v>
      </c>
      <c r="L47" s="29">
        <v>0</v>
      </c>
      <c r="M47" s="38" t="s">
        <v>92</v>
      </c>
      <c r="N47" s="29">
        <v>0</v>
      </c>
      <c r="O47" s="29">
        <v>0</v>
      </c>
      <c r="P47" s="29" t="s">
        <v>92</v>
      </c>
      <c r="Q47" s="29" t="s">
        <v>92</v>
      </c>
      <c r="R47" s="29" t="s">
        <v>92</v>
      </c>
      <c r="S47" s="29" t="s">
        <v>92</v>
      </c>
      <c r="T47" s="29">
        <v>0</v>
      </c>
      <c r="U47" s="29">
        <v>0</v>
      </c>
      <c r="V47" s="29">
        <v>0</v>
      </c>
      <c r="W47" s="29">
        <v>0</v>
      </c>
      <c r="X47" s="29">
        <f t="shared" si="7"/>
        <v>0</v>
      </c>
      <c r="Y47" s="43">
        <v>0</v>
      </c>
      <c r="Z47" s="43">
        <v>0</v>
      </c>
      <c r="AA47" s="43">
        <v>0</v>
      </c>
      <c r="AB47" s="43">
        <v>0</v>
      </c>
      <c r="AC47" s="43">
        <v>0</v>
      </c>
      <c r="AD47" s="43">
        <v>0</v>
      </c>
      <c r="AE47" s="43">
        <v>0</v>
      </c>
      <c r="AF47" s="43">
        <v>0</v>
      </c>
      <c r="AG47" s="43">
        <v>0</v>
      </c>
      <c r="AH47" s="43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29">
        <v>0</v>
      </c>
      <c r="BU47" s="29">
        <v>0</v>
      </c>
      <c r="BV47" s="29">
        <v>0</v>
      </c>
      <c r="BW47" s="29">
        <f t="shared" si="9"/>
        <v>0</v>
      </c>
      <c r="BX47" s="29">
        <f t="shared" si="9"/>
        <v>0</v>
      </c>
      <c r="BY47" s="29">
        <f t="shared" si="9"/>
        <v>0</v>
      </c>
      <c r="BZ47" s="29">
        <f t="shared" si="9"/>
        <v>0</v>
      </c>
      <c r="CA47" s="29">
        <f t="shared" si="9"/>
        <v>0</v>
      </c>
      <c r="CB47" s="29">
        <f t="shared" si="10"/>
        <v>0</v>
      </c>
      <c r="CC47" s="29">
        <f t="shared" si="39"/>
        <v>0</v>
      </c>
      <c r="CD47" s="29">
        <f t="shared" si="39"/>
        <v>0</v>
      </c>
      <c r="CE47" s="29">
        <f t="shared" ref="CE47" si="53">AQ47+BA47+BK47+BU47</f>
        <v>0</v>
      </c>
      <c r="CF47" s="29">
        <f t="shared" si="12"/>
        <v>0</v>
      </c>
      <c r="CG47" s="58"/>
      <c r="CJ47" s="47"/>
    </row>
    <row r="48" spans="1:88" s="40" customFormat="1" hidden="1">
      <c r="A48" s="42"/>
      <c r="B48" s="48"/>
      <c r="C48" s="42"/>
      <c r="D48" s="25"/>
      <c r="E48" s="25"/>
      <c r="F48" s="25"/>
      <c r="G48" s="5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55"/>
      <c r="CJ48" s="41"/>
    </row>
    <row r="49" spans="1:88" s="40" customFormat="1" hidden="1">
      <c r="A49" s="42"/>
      <c r="B49" s="48"/>
      <c r="C49" s="42"/>
      <c r="D49" s="25"/>
      <c r="E49" s="25"/>
      <c r="F49" s="25"/>
      <c r="G49" s="5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55"/>
      <c r="CJ49" s="41"/>
    </row>
    <row r="50" spans="1:88" s="46" customFormat="1" ht="94.5">
      <c r="A50" s="26" t="s">
        <v>129</v>
      </c>
      <c r="B50" s="27" t="s">
        <v>133</v>
      </c>
      <c r="C50" s="38" t="s">
        <v>92</v>
      </c>
      <c r="D50" s="38" t="s">
        <v>92</v>
      </c>
      <c r="E50" s="38" t="s">
        <v>92</v>
      </c>
      <c r="F50" s="38" t="s">
        <v>92</v>
      </c>
      <c r="G50" s="28" t="str">
        <f t="shared" si="5"/>
        <v>нд</v>
      </c>
      <c r="H50" s="29">
        <v>0</v>
      </c>
      <c r="I50" s="29">
        <v>0</v>
      </c>
      <c r="J50" s="38" t="s">
        <v>92</v>
      </c>
      <c r="K50" s="29">
        <v>0</v>
      </c>
      <c r="L50" s="29">
        <v>0</v>
      </c>
      <c r="M50" s="38" t="s">
        <v>92</v>
      </c>
      <c r="N50" s="29">
        <v>0</v>
      </c>
      <c r="O50" s="29">
        <v>0</v>
      </c>
      <c r="P50" s="29" t="s">
        <v>92</v>
      </c>
      <c r="Q50" s="29" t="s">
        <v>92</v>
      </c>
      <c r="R50" s="29" t="s">
        <v>92</v>
      </c>
      <c r="S50" s="29" t="s">
        <v>92</v>
      </c>
      <c r="T50" s="29">
        <v>0</v>
      </c>
      <c r="U50" s="29">
        <v>0</v>
      </c>
      <c r="V50" s="29">
        <v>0</v>
      </c>
      <c r="W50" s="29">
        <v>0</v>
      </c>
      <c r="X50" s="29">
        <f t="shared" si="7"/>
        <v>0</v>
      </c>
      <c r="Y50" s="43">
        <v>0</v>
      </c>
      <c r="Z50" s="43">
        <v>0</v>
      </c>
      <c r="AA50" s="43">
        <v>0</v>
      </c>
      <c r="AB50" s="43">
        <v>0</v>
      </c>
      <c r="AC50" s="43">
        <v>0</v>
      </c>
      <c r="AD50" s="43">
        <v>0</v>
      </c>
      <c r="AE50" s="43">
        <v>0</v>
      </c>
      <c r="AF50" s="43">
        <v>0</v>
      </c>
      <c r="AG50" s="43">
        <v>0</v>
      </c>
      <c r="AH50" s="43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29">
        <v>0</v>
      </c>
      <c r="BU50" s="29">
        <v>0</v>
      </c>
      <c r="BV50" s="29">
        <v>0</v>
      </c>
      <c r="BW50" s="29">
        <f t="shared" si="9"/>
        <v>0</v>
      </c>
      <c r="BX50" s="29">
        <f t="shared" si="9"/>
        <v>0</v>
      </c>
      <c r="BY50" s="29">
        <f t="shared" si="9"/>
        <v>0</v>
      </c>
      <c r="BZ50" s="29">
        <f t="shared" si="9"/>
        <v>0</v>
      </c>
      <c r="CA50" s="29">
        <f t="shared" si="9"/>
        <v>0</v>
      </c>
      <c r="CB50" s="29">
        <f t="shared" si="10"/>
        <v>0</v>
      </c>
      <c r="CC50" s="29">
        <f t="shared" si="39"/>
        <v>0</v>
      </c>
      <c r="CD50" s="29">
        <f t="shared" si="39"/>
        <v>0</v>
      </c>
      <c r="CE50" s="29">
        <f t="shared" ref="CE50" si="54">AQ50+BA50+BK50+BU50</f>
        <v>0</v>
      </c>
      <c r="CF50" s="29">
        <f t="shared" si="12"/>
        <v>0</v>
      </c>
      <c r="CG50" s="58"/>
      <c r="CJ50" s="47"/>
    </row>
    <row r="51" spans="1:88" s="40" customFormat="1" hidden="1">
      <c r="A51" s="42"/>
      <c r="B51" s="48"/>
      <c r="C51" s="42"/>
      <c r="D51" s="25"/>
      <c r="E51" s="25"/>
      <c r="F51" s="25"/>
      <c r="G51" s="5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55"/>
      <c r="CJ51" s="41"/>
    </row>
    <row r="52" spans="1:88" s="40" customFormat="1" hidden="1">
      <c r="A52" s="42"/>
      <c r="B52" s="48"/>
      <c r="C52" s="42"/>
      <c r="D52" s="25"/>
      <c r="E52" s="25"/>
      <c r="F52" s="25"/>
      <c r="G52" s="5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55"/>
      <c r="CJ52" s="41"/>
    </row>
    <row r="53" spans="1:88" s="46" customFormat="1" ht="31.5">
      <c r="A53" s="26" t="s">
        <v>134</v>
      </c>
      <c r="B53" s="27" t="s">
        <v>130</v>
      </c>
      <c r="C53" s="38" t="s">
        <v>92</v>
      </c>
      <c r="D53" s="38" t="s">
        <v>92</v>
      </c>
      <c r="E53" s="38" t="s">
        <v>92</v>
      </c>
      <c r="F53" s="38" t="s">
        <v>92</v>
      </c>
      <c r="G53" s="28" t="str">
        <f t="shared" si="5"/>
        <v>нд</v>
      </c>
      <c r="H53" s="29">
        <v>0</v>
      </c>
      <c r="I53" s="29">
        <v>0</v>
      </c>
      <c r="J53" s="38" t="s">
        <v>92</v>
      </c>
      <c r="K53" s="29">
        <v>0</v>
      </c>
      <c r="L53" s="29">
        <v>0</v>
      </c>
      <c r="M53" s="38" t="s">
        <v>92</v>
      </c>
      <c r="N53" s="29">
        <v>0</v>
      </c>
      <c r="O53" s="29">
        <v>0</v>
      </c>
      <c r="P53" s="29" t="s">
        <v>92</v>
      </c>
      <c r="Q53" s="29" t="s">
        <v>92</v>
      </c>
      <c r="R53" s="29" t="s">
        <v>92</v>
      </c>
      <c r="S53" s="29" t="s">
        <v>92</v>
      </c>
      <c r="T53" s="29">
        <v>0</v>
      </c>
      <c r="U53" s="29">
        <v>0</v>
      </c>
      <c r="V53" s="29">
        <v>0</v>
      </c>
      <c r="W53" s="29">
        <v>0</v>
      </c>
      <c r="X53" s="29">
        <f t="shared" si="7"/>
        <v>0</v>
      </c>
      <c r="Y53" s="43">
        <v>0</v>
      </c>
      <c r="Z53" s="43">
        <v>0</v>
      </c>
      <c r="AA53" s="43">
        <v>0</v>
      </c>
      <c r="AB53" s="43">
        <v>0</v>
      </c>
      <c r="AC53" s="43">
        <v>0</v>
      </c>
      <c r="AD53" s="43">
        <v>0</v>
      </c>
      <c r="AE53" s="43">
        <v>0</v>
      </c>
      <c r="AF53" s="43">
        <v>0</v>
      </c>
      <c r="AG53" s="43">
        <v>0</v>
      </c>
      <c r="AH53" s="43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29">
        <v>0</v>
      </c>
      <c r="BU53" s="29">
        <v>0</v>
      </c>
      <c r="BV53" s="29">
        <v>0</v>
      </c>
      <c r="BW53" s="29">
        <f t="shared" si="9"/>
        <v>0</v>
      </c>
      <c r="BX53" s="29">
        <f t="shared" si="9"/>
        <v>0</v>
      </c>
      <c r="BY53" s="29">
        <f t="shared" si="9"/>
        <v>0</v>
      </c>
      <c r="BZ53" s="29">
        <f t="shared" si="9"/>
        <v>0</v>
      </c>
      <c r="CA53" s="29">
        <f t="shared" si="9"/>
        <v>0</v>
      </c>
      <c r="CB53" s="29">
        <f t="shared" si="10"/>
        <v>0</v>
      </c>
      <c r="CC53" s="29">
        <f t="shared" si="39"/>
        <v>0</v>
      </c>
      <c r="CD53" s="29">
        <f t="shared" si="39"/>
        <v>0</v>
      </c>
      <c r="CE53" s="29">
        <f t="shared" ref="CE53:CE54" si="55">AQ53+BA53+BK53+BU53</f>
        <v>0</v>
      </c>
      <c r="CF53" s="29">
        <f t="shared" si="12"/>
        <v>0</v>
      </c>
      <c r="CG53" s="58"/>
      <c r="CJ53" s="47"/>
    </row>
    <row r="54" spans="1:88" s="46" customFormat="1" ht="110.25">
      <c r="A54" s="26" t="s">
        <v>134</v>
      </c>
      <c r="B54" s="27" t="s">
        <v>131</v>
      </c>
      <c r="C54" s="38" t="s">
        <v>92</v>
      </c>
      <c r="D54" s="38" t="s">
        <v>92</v>
      </c>
      <c r="E54" s="38" t="s">
        <v>92</v>
      </c>
      <c r="F54" s="38" t="s">
        <v>92</v>
      </c>
      <c r="G54" s="28" t="str">
        <f t="shared" si="5"/>
        <v>нд</v>
      </c>
      <c r="H54" s="29">
        <v>0</v>
      </c>
      <c r="I54" s="29">
        <v>0</v>
      </c>
      <c r="J54" s="38" t="s">
        <v>92</v>
      </c>
      <c r="K54" s="29">
        <v>0</v>
      </c>
      <c r="L54" s="29">
        <v>0</v>
      </c>
      <c r="M54" s="38" t="s">
        <v>92</v>
      </c>
      <c r="N54" s="29">
        <v>0</v>
      </c>
      <c r="O54" s="29">
        <v>0</v>
      </c>
      <c r="P54" s="29" t="s">
        <v>92</v>
      </c>
      <c r="Q54" s="29" t="s">
        <v>92</v>
      </c>
      <c r="R54" s="29" t="s">
        <v>92</v>
      </c>
      <c r="S54" s="29" t="s">
        <v>92</v>
      </c>
      <c r="T54" s="29">
        <v>0</v>
      </c>
      <c r="U54" s="29">
        <v>0</v>
      </c>
      <c r="V54" s="29">
        <v>0</v>
      </c>
      <c r="W54" s="29">
        <v>0</v>
      </c>
      <c r="X54" s="29">
        <f t="shared" si="7"/>
        <v>0</v>
      </c>
      <c r="Y54" s="43">
        <v>0</v>
      </c>
      <c r="Z54" s="43">
        <v>0</v>
      </c>
      <c r="AA54" s="43">
        <v>0</v>
      </c>
      <c r="AB54" s="43">
        <v>0</v>
      </c>
      <c r="AC54" s="43">
        <v>0</v>
      </c>
      <c r="AD54" s="43">
        <v>0</v>
      </c>
      <c r="AE54" s="43">
        <v>0</v>
      </c>
      <c r="AF54" s="43">
        <v>0</v>
      </c>
      <c r="AG54" s="43">
        <v>0</v>
      </c>
      <c r="AH54" s="43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29">
        <v>0</v>
      </c>
      <c r="BU54" s="29">
        <v>0</v>
      </c>
      <c r="BV54" s="29">
        <v>0</v>
      </c>
      <c r="BW54" s="29">
        <f t="shared" si="9"/>
        <v>0</v>
      </c>
      <c r="BX54" s="29">
        <f t="shared" si="9"/>
        <v>0</v>
      </c>
      <c r="BY54" s="29">
        <f t="shared" si="9"/>
        <v>0</v>
      </c>
      <c r="BZ54" s="29">
        <f t="shared" si="9"/>
        <v>0</v>
      </c>
      <c r="CA54" s="29">
        <f t="shared" si="9"/>
        <v>0</v>
      </c>
      <c r="CB54" s="29">
        <f t="shared" si="10"/>
        <v>0</v>
      </c>
      <c r="CC54" s="29">
        <f t="shared" si="39"/>
        <v>0</v>
      </c>
      <c r="CD54" s="29">
        <f t="shared" si="39"/>
        <v>0</v>
      </c>
      <c r="CE54" s="29">
        <f t="shared" si="55"/>
        <v>0</v>
      </c>
      <c r="CF54" s="29">
        <f t="shared" si="12"/>
        <v>0</v>
      </c>
      <c r="CG54" s="58"/>
      <c r="CJ54" s="47"/>
    </row>
    <row r="55" spans="1:88" s="40" customFormat="1" hidden="1">
      <c r="A55" s="42"/>
      <c r="B55" s="48"/>
      <c r="C55" s="42"/>
      <c r="D55" s="25"/>
      <c r="E55" s="25"/>
      <c r="F55" s="25"/>
      <c r="G55" s="5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55"/>
      <c r="CJ55" s="41"/>
    </row>
    <row r="56" spans="1:88" s="40" customFormat="1" hidden="1">
      <c r="A56" s="42"/>
      <c r="B56" s="48"/>
      <c r="C56" s="42"/>
      <c r="D56" s="25"/>
      <c r="E56" s="25"/>
      <c r="F56" s="25"/>
      <c r="G56" s="5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55"/>
      <c r="CJ56" s="41"/>
    </row>
    <row r="57" spans="1:88" s="46" customFormat="1" ht="94.5">
      <c r="A57" s="26" t="s">
        <v>134</v>
      </c>
      <c r="B57" s="27" t="s">
        <v>132</v>
      </c>
      <c r="C57" s="38" t="s">
        <v>92</v>
      </c>
      <c r="D57" s="38" t="s">
        <v>92</v>
      </c>
      <c r="E57" s="38" t="s">
        <v>92</v>
      </c>
      <c r="F57" s="38" t="s">
        <v>92</v>
      </c>
      <c r="G57" s="28" t="str">
        <f t="shared" si="5"/>
        <v>нд</v>
      </c>
      <c r="H57" s="29">
        <v>0</v>
      </c>
      <c r="I57" s="29">
        <v>0</v>
      </c>
      <c r="J57" s="38" t="s">
        <v>92</v>
      </c>
      <c r="K57" s="29">
        <v>0</v>
      </c>
      <c r="L57" s="29">
        <v>0</v>
      </c>
      <c r="M57" s="38" t="s">
        <v>92</v>
      </c>
      <c r="N57" s="29">
        <v>0</v>
      </c>
      <c r="O57" s="29">
        <v>0</v>
      </c>
      <c r="P57" s="29" t="s">
        <v>92</v>
      </c>
      <c r="Q57" s="29" t="s">
        <v>92</v>
      </c>
      <c r="R57" s="29" t="s">
        <v>92</v>
      </c>
      <c r="S57" s="29" t="s">
        <v>92</v>
      </c>
      <c r="T57" s="29">
        <v>0</v>
      </c>
      <c r="U57" s="29">
        <v>0</v>
      </c>
      <c r="V57" s="29">
        <v>0</v>
      </c>
      <c r="W57" s="29">
        <v>0</v>
      </c>
      <c r="X57" s="29">
        <f t="shared" si="7"/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29">
        <v>0</v>
      </c>
      <c r="BU57" s="29">
        <v>0</v>
      </c>
      <c r="BV57" s="29">
        <v>0</v>
      </c>
      <c r="BW57" s="29">
        <f t="shared" si="9"/>
        <v>0</v>
      </c>
      <c r="BX57" s="29">
        <f t="shared" si="9"/>
        <v>0</v>
      </c>
      <c r="BY57" s="29">
        <f t="shared" si="9"/>
        <v>0</v>
      </c>
      <c r="BZ57" s="29">
        <f t="shared" si="9"/>
        <v>0</v>
      </c>
      <c r="CA57" s="29">
        <f t="shared" si="9"/>
        <v>0</v>
      </c>
      <c r="CB57" s="29">
        <f t="shared" si="10"/>
        <v>0</v>
      </c>
      <c r="CC57" s="29">
        <f t="shared" si="39"/>
        <v>0</v>
      </c>
      <c r="CD57" s="29">
        <f t="shared" si="39"/>
        <v>0</v>
      </c>
      <c r="CE57" s="29">
        <f t="shared" ref="CE57" si="56">AQ57+BA57+BK57+BU57</f>
        <v>0</v>
      </c>
      <c r="CF57" s="29">
        <f t="shared" si="12"/>
        <v>0</v>
      </c>
      <c r="CG57" s="58"/>
      <c r="CJ57" s="47"/>
    </row>
    <row r="58" spans="1:88" s="40" customFormat="1" ht="18.75" hidden="1" customHeight="1">
      <c r="A58" s="42"/>
      <c r="B58" s="48"/>
      <c r="C58" s="42"/>
      <c r="D58" s="25"/>
      <c r="E58" s="25"/>
      <c r="F58" s="25"/>
      <c r="G58" s="5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55"/>
      <c r="CJ58" s="41"/>
    </row>
    <row r="59" spans="1:88" s="40" customFormat="1" hidden="1">
      <c r="A59" s="42"/>
      <c r="B59" s="48"/>
      <c r="C59" s="42"/>
      <c r="D59" s="25"/>
      <c r="E59" s="25"/>
      <c r="F59" s="25"/>
      <c r="G59" s="5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55"/>
      <c r="CJ59" s="41"/>
    </row>
    <row r="60" spans="1:88" s="46" customFormat="1" ht="94.5">
      <c r="A60" s="26" t="s">
        <v>134</v>
      </c>
      <c r="B60" s="27" t="s">
        <v>135</v>
      </c>
      <c r="C60" s="38" t="s">
        <v>92</v>
      </c>
      <c r="D60" s="38" t="s">
        <v>92</v>
      </c>
      <c r="E60" s="38" t="s">
        <v>92</v>
      </c>
      <c r="F60" s="38" t="s">
        <v>92</v>
      </c>
      <c r="G60" s="28" t="str">
        <f t="shared" si="5"/>
        <v>нд</v>
      </c>
      <c r="H60" s="29">
        <v>0</v>
      </c>
      <c r="I60" s="29">
        <v>0</v>
      </c>
      <c r="J60" s="38" t="s">
        <v>92</v>
      </c>
      <c r="K60" s="29">
        <v>0</v>
      </c>
      <c r="L60" s="29">
        <v>0</v>
      </c>
      <c r="M60" s="38" t="s">
        <v>92</v>
      </c>
      <c r="N60" s="29">
        <v>0</v>
      </c>
      <c r="O60" s="29">
        <v>0</v>
      </c>
      <c r="P60" s="29" t="s">
        <v>92</v>
      </c>
      <c r="Q60" s="29" t="s">
        <v>92</v>
      </c>
      <c r="R60" s="29" t="s">
        <v>92</v>
      </c>
      <c r="S60" s="29" t="s">
        <v>92</v>
      </c>
      <c r="T60" s="29">
        <v>0</v>
      </c>
      <c r="U60" s="29">
        <v>0</v>
      </c>
      <c r="V60" s="29">
        <v>0</v>
      </c>
      <c r="W60" s="29">
        <v>0</v>
      </c>
      <c r="X60" s="29">
        <f t="shared" si="7"/>
        <v>0</v>
      </c>
      <c r="Y60" s="43">
        <v>0</v>
      </c>
      <c r="Z60" s="43">
        <v>0</v>
      </c>
      <c r="AA60" s="43">
        <v>0</v>
      </c>
      <c r="AB60" s="43">
        <v>0</v>
      </c>
      <c r="AC60" s="43">
        <v>0</v>
      </c>
      <c r="AD60" s="43">
        <v>0</v>
      </c>
      <c r="AE60" s="43">
        <v>0</v>
      </c>
      <c r="AF60" s="43">
        <v>0</v>
      </c>
      <c r="AG60" s="43">
        <v>0</v>
      </c>
      <c r="AH60" s="43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29">
        <v>0</v>
      </c>
      <c r="BU60" s="29">
        <v>0</v>
      </c>
      <c r="BV60" s="29">
        <v>0</v>
      </c>
      <c r="BW60" s="29">
        <f t="shared" si="9"/>
        <v>0</v>
      </c>
      <c r="BX60" s="29">
        <f t="shared" si="9"/>
        <v>0</v>
      </c>
      <c r="BY60" s="29">
        <f t="shared" si="9"/>
        <v>0</v>
      </c>
      <c r="BZ60" s="29">
        <f t="shared" si="9"/>
        <v>0</v>
      </c>
      <c r="CA60" s="29">
        <f t="shared" si="9"/>
        <v>0</v>
      </c>
      <c r="CB60" s="29">
        <f t="shared" si="10"/>
        <v>0</v>
      </c>
      <c r="CC60" s="29">
        <f t="shared" si="39"/>
        <v>0</v>
      </c>
      <c r="CD60" s="29">
        <f t="shared" si="39"/>
        <v>0</v>
      </c>
      <c r="CE60" s="29">
        <f t="shared" ref="CE60" si="57">AQ60+BA60+BK60+BU60</f>
        <v>0</v>
      </c>
      <c r="CF60" s="29">
        <f t="shared" si="12"/>
        <v>0</v>
      </c>
      <c r="CG60" s="58"/>
      <c r="CJ60" s="47"/>
    </row>
    <row r="61" spans="1:88" s="40" customFormat="1" hidden="1">
      <c r="A61" s="42"/>
      <c r="B61" s="48"/>
      <c r="C61" s="42"/>
      <c r="D61" s="25"/>
      <c r="E61" s="25"/>
      <c r="F61" s="25"/>
      <c r="G61" s="5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55"/>
      <c r="CJ61" s="41"/>
    </row>
    <row r="62" spans="1:88" s="40" customFormat="1" hidden="1">
      <c r="A62" s="42"/>
      <c r="B62" s="48"/>
      <c r="C62" s="42"/>
      <c r="D62" s="25"/>
      <c r="E62" s="25"/>
      <c r="F62" s="25"/>
      <c r="G62" s="5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55"/>
      <c r="CJ62" s="41"/>
    </row>
    <row r="63" spans="1:88" s="46" customFormat="1" ht="94.5">
      <c r="A63" s="26" t="s">
        <v>136</v>
      </c>
      <c r="B63" s="27" t="s">
        <v>137</v>
      </c>
      <c r="C63" s="26" t="s">
        <v>92</v>
      </c>
      <c r="D63" s="38" t="s">
        <v>92</v>
      </c>
      <c r="E63" s="38" t="s">
        <v>92</v>
      </c>
      <c r="F63" s="38" t="s">
        <v>92</v>
      </c>
      <c r="G63" s="28" t="str">
        <f t="shared" si="5"/>
        <v>нд</v>
      </c>
      <c r="H63" s="38">
        <f>H64+H67</f>
        <v>0</v>
      </c>
      <c r="I63" s="38">
        <f>I64+I67</f>
        <v>0</v>
      </c>
      <c r="J63" s="29" t="s">
        <v>92</v>
      </c>
      <c r="K63" s="38">
        <f>K64+K67</f>
        <v>0</v>
      </c>
      <c r="L63" s="38">
        <f>L64+L67</f>
        <v>0</v>
      </c>
      <c r="M63" s="29" t="s">
        <v>92</v>
      </c>
      <c r="N63" s="38">
        <f>N64+N67</f>
        <v>0</v>
      </c>
      <c r="O63" s="38">
        <f>O64+O67</f>
        <v>0</v>
      </c>
      <c r="P63" s="29" t="s">
        <v>92</v>
      </c>
      <c r="Q63" s="29" t="s">
        <v>92</v>
      </c>
      <c r="R63" s="29" t="s">
        <v>92</v>
      </c>
      <c r="S63" s="29" t="s">
        <v>92</v>
      </c>
      <c r="T63" s="38">
        <f>T64+T67</f>
        <v>0</v>
      </c>
      <c r="U63" s="38">
        <f>U64+U67</f>
        <v>0</v>
      </c>
      <c r="V63" s="38">
        <f>V64+V67</f>
        <v>0</v>
      </c>
      <c r="W63" s="38">
        <f>W64+W67</f>
        <v>0</v>
      </c>
      <c r="X63" s="38">
        <f t="shared" si="7"/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38">
        <f t="shared" ref="AI63:BV63" si="58">AI64+AI67</f>
        <v>0</v>
      </c>
      <c r="AJ63" s="38">
        <f t="shared" si="58"/>
        <v>0</v>
      </c>
      <c r="AK63" s="38">
        <f t="shared" si="58"/>
        <v>0</v>
      </c>
      <c r="AL63" s="38">
        <f t="shared" si="58"/>
        <v>0</v>
      </c>
      <c r="AM63" s="38">
        <f t="shared" si="58"/>
        <v>0</v>
      </c>
      <c r="AN63" s="38">
        <f t="shared" si="58"/>
        <v>0</v>
      </c>
      <c r="AO63" s="38">
        <f t="shared" si="58"/>
        <v>0</v>
      </c>
      <c r="AP63" s="38">
        <f t="shared" si="58"/>
        <v>0</v>
      </c>
      <c r="AQ63" s="38">
        <f t="shared" si="58"/>
        <v>0</v>
      </c>
      <c r="AR63" s="38">
        <f t="shared" si="58"/>
        <v>0</v>
      </c>
      <c r="AS63" s="38">
        <f t="shared" si="58"/>
        <v>0</v>
      </c>
      <c r="AT63" s="38">
        <f t="shared" si="58"/>
        <v>0</v>
      </c>
      <c r="AU63" s="38">
        <f t="shared" si="58"/>
        <v>0</v>
      </c>
      <c r="AV63" s="38">
        <f t="shared" si="58"/>
        <v>0</v>
      </c>
      <c r="AW63" s="38">
        <f t="shared" si="58"/>
        <v>0</v>
      </c>
      <c r="AX63" s="38">
        <f t="shared" si="58"/>
        <v>0</v>
      </c>
      <c r="AY63" s="38">
        <f t="shared" si="58"/>
        <v>0</v>
      </c>
      <c r="AZ63" s="38">
        <f t="shared" si="58"/>
        <v>0</v>
      </c>
      <c r="BA63" s="38">
        <f t="shared" si="58"/>
        <v>0</v>
      </c>
      <c r="BB63" s="38">
        <f t="shared" si="58"/>
        <v>0</v>
      </c>
      <c r="BC63" s="38">
        <f t="shared" si="58"/>
        <v>0</v>
      </c>
      <c r="BD63" s="38">
        <f t="shared" si="58"/>
        <v>0</v>
      </c>
      <c r="BE63" s="38">
        <f t="shared" si="58"/>
        <v>0</v>
      </c>
      <c r="BF63" s="38">
        <f t="shared" si="58"/>
        <v>0</v>
      </c>
      <c r="BG63" s="38">
        <f t="shared" si="58"/>
        <v>0</v>
      </c>
      <c r="BH63" s="38">
        <f t="shared" si="58"/>
        <v>0</v>
      </c>
      <c r="BI63" s="38">
        <f t="shared" si="58"/>
        <v>0</v>
      </c>
      <c r="BJ63" s="38">
        <f t="shared" si="58"/>
        <v>0</v>
      </c>
      <c r="BK63" s="38">
        <f t="shared" si="58"/>
        <v>0</v>
      </c>
      <c r="BL63" s="38">
        <f t="shared" si="58"/>
        <v>0</v>
      </c>
      <c r="BM63" s="38">
        <f t="shared" si="58"/>
        <v>0</v>
      </c>
      <c r="BN63" s="38">
        <f t="shared" si="58"/>
        <v>0</v>
      </c>
      <c r="BO63" s="38">
        <f t="shared" si="58"/>
        <v>0</v>
      </c>
      <c r="BP63" s="38">
        <f t="shared" si="58"/>
        <v>0</v>
      </c>
      <c r="BQ63" s="38">
        <f t="shared" si="58"/>
        <v>0</v>
      </c>
      <c r="BR63" s="38">
        <f t="shared" si="58"/>
        <v>0</v>
      </c>
      <c r="BS63" s="38">
        <f t="shared" si="58"/>
        <v>0</v>
      </c>
      <c r="BT63" s="38">
        <f t="shared" si="58"/>
        <v>0</v>
      </c>
      <c r="BU63" s="38">
        <f t="shared" si="58"/>
        <v>0</v>
      </c>
      <c r="BV63" s="38">
        <f t="shared" si="58"/>
        <v>0</v>
      </c>
      <c r="BW63" s="29">
        <f t="shared" si="9"/>
        <v>0</v>
      </c>
      <c r="BX63" s="29">
        <f t="shared" si="9"/>
        <v>0</v>
      </c>
      <c r="BY63" s="29">
        <f t="shared" si="9"/>
        <v>0</v>
      </c>
      <c r="BZ63" s="29">
        <f t="shared" si="9"/>
        <v>0</v>
      </c>
      <c r="CA63" s="29">
        <f t="shared" si="9"/>
        <v>0</v>
      </c>
      <c r="CB63" s="29">
        <f t="shared" si="10"/>
        <v>0</v>
      </c>
      <c r="CC63" s="29">
        <f t="shared" si="39"/>
        <v>0</v>
      </c>
      <c r="CD63" s="29">
        <f t="shared" si="39"/>
        <v>0</v>
      </c>
      <c r="CE63" s="29">
        <f t="shared" ref="CE63:CE64" si="59">AQ63+BA63+BK63+BU63</f>
        <v>0</v>
      </c>
      <c r="CF63" s="29">
        <f t="shared" si="12"/>
        <v>0</v>
      </c>
      <c r="CG63" s="58"/>
      <c r="CJ63" s="47"/>
    </row>
    <row r="64" spans="1:88" s="46" customFormat="1" ht="78.75">
      <c r="A64" s="26" t="s">
        <v>138</v>
      </c>
      <c r="B64" s="27" t="s">
        <v>139</v>
      </c>
      <c r="C64" s="38" t="s">
        <v>92</v>
      </c>
      <c r="D64" s="38" t="s">
        <v>92</v>
      </c>
      <c r="E64" s="38" t="s">
        <v>92</v>
      </c>
      <c r="F64" s="38" t="s">
        <v>92</v>
      </c>
      <c r="G64" s="28" t="str">
        <f t="shared" si="5"/>
        <v>нд</v>
      </c>
      <c r="H64" s="29">
        <v>0</v>
      </c>
      <c r="I64" s="29">
        <v>0</v>
      </c>
      <c r="J64" s="38" t="s">
        <v>92</v>
      </c>
      <c r="K64" s="29">
        <v>0</v>
      </c>
      <c r="L64" s="29">
        <v>0</v>
      </c>
      <c r="M64" s="38" t="s">
        <v>92</v>
      </c>
      <c r="N64" s="29">
        <v>0</v>
      </c>
      <c r="O64" s="29">
        <v>0</v>
      </c>
      <c r="P64" s="29" t="s">
        <v>92</v>
      </c>
      <c r="Q64" s="29" t="s">
        <v>92</v>
      </c>
      <c r="R64" s="29" t="s">
        <v>92</v>
      </c>
      <c r="S64" s="29" t="s">
        <v>92</v>
      </c>
      <c r="T64" s="29">
        <v>0</v>
      </c>
      <c r="U64" s="29">
        <v>0</v>
      </c>
      <c r="V64" s="29">
        <v>0</v>
      </c>
      <c r="W64" s="29">
        <v>0</v>
      </c>
      <c r="X64" s="29">
        <f t="shared" si="7"/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43">
        <v>0</v>
      </c>
      <c r="AE64" s="43">
        <v>0</v>
      </c>
      <c r="AF64" s="43">
        <v>0</v>
      </c>
      <c r="AG64" s="43">
        <v>0</v>
      </c>
      <c r="AH64" s="43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29">
        <v>0</v>
      </c>
      <c r="BU64" s="29">
        <v>0</v>
      </c>
      <c r="BV64" s="29">
        <v>0</v>
      </c>
      <c r="BW64" s="29">
        <f t="shared" si="9"/>
        <v>0</v>
      </c>
      <c r="BX64" s="29">
        <f t="shared" si="9"/>
        <v>0</v>
      </c>
      <c r="BY64" s="29">
        <f t="shared" si="9"/>
        <v>0</v>
      </c>
      <c r="BZ64" s="29">
        <f t="shared" si="9"/>
        <v>0</v>
      </c>
      <c r="CA64" s="29">
        <f t="shared" si="9"/>
        <v>0</v>
      </c>
      <c r="CB64" s="29">
        <f t="shared" si="10"/>
        <v>0</v>
      </c>
      <c r="CC64" s="29">
        <f t="shared" si="39"/>
        <v>0</v>
      </c>
      <c r="CD64" s="29">
        <f t="shared" si="39"/>
        <v>0</v>
      </c>
      <c r="CE64" s="29">
        <f t="shared" si="59"/>
        <v>0</v>
      </c>
      <c r="CF64" s="29">
        <f t="shared" si="12"/>
        <v>0</v>
      </c>
      <c r="CG64" s="58"/>
      <c r="CJ64" s="47"/>
    </row>
    <row r="65" spans="1:88" s="40" customFormat="1" hidden="1">
      <c r="A65" s="42"/>
      <c r="B65" s="48"/>
      <c r="C65" s="42"/>
      <c r="D65" s="25"/>
      <c r="E65" s="25"/>
      <c r="F65" s="25"/>
      <c r="G65" s="5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55"/>
      <c r="CJ65" s="41"/>
    </row>
    <row r="66" spans="1:88" s="40" customFormat="1" hidden="1">
      <c r="A66" s="42"/>
      <c r="B66" s="48"/>
      <c r="C66" s="42"/>
      <c r="D66" s="25"/>
      <c r="E66" s="25"/>
      <c r="F66" s="25"/>
      <c r="G66" s="5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55"/>
      <c r="CJ66" s="41"/>
    </row>
    <row r="67" spans="1:88" s="46" customFormat="1" ht="78.75">
      <c r="A67" s="26" t="s">
        <v>140</v>
      </c>
      <c r="B67" s="27" t="s">
        <v>141</v>
      </c>
      <c r="C67" s="38" t="s">
        <v>92</v>
      </c>
      <c r="D67" s="38" t="s">
        <v>92</v>
      </c>
      <c r="E67" s="38" t="s">
        <v>92</v>
      </c>
      <c r="F67" s="38" t="s">
        <v>92</v>
      </c>
      <c r="G67" s="28" t="str">
        <f t="shared" si="5"/>
        <v>нд</v>
      </c>
      <c r="H67" s="29">
        <f>SUM(H68:H69)</f>
        <v>0</v>
      </c>
      <c r="I67" s="29">
        <f>SUM(I68:I69)</f>
        <v>0</v>
      </c>
      <c r="J67" s="38" t="s">
        <v>92</v>
      </c>
      <c r="K67" s="29">
        <f>SUM(K68:K69)</f>
        <v>0</v>
      </c>
      <c r="L67" s="29">
        <f>SUM(L68:L69)</f>
        <v>0</v>
      </c>
      <c r="M67" s="38" t="s">
        <v>92</v>
      </c>
      <c r="N67" s="29">
        <f>SUM(N68:N69)</f>
        <v>0</v>
      </c>
      <c r="O67" s="29">
        <f>SUM(O68:O69)</f>
        <v>0</v>
      </c>
      <c r="P67" s="29" t="s">
        <v>92</v>
      </c>
      <c r="Q67" s="29" t="s">
        <v>92</v>
      </c>
      <c r="R67" s="29" t="s">
        <v>92</v>
      </c>
      <c r="S67" s="29" t="s">
        <v>92</v>
      </c>
      <c r="T67" s="29">
        <f>SUM(T68:T69)</f>
        <v>0</v>
      </c>
      <c r="U67" s="29">
        <f>SUM(U68:U69)</f>
        <v>0</v>
      </c>
      <c r="V67" s="29">
        <f>SUM(V68:V69)</f>
        <v>0</v>
      </c>
      <c r="W67" s="29">
        <f>SUM(W68:W69)</f>
        <v>0</v>
      </c>
      <c r="X67" s="29">
        <f t="shared" si="7"/>
        <v>0</v>
      </c>
      <c r="Y67" s="43">
        <v>0</v>
      </c>
      <c r="Z67" s="43">
        <v>0</v>
      </c>
      <c r="AA67" s="43">
        <v>0</v>
      </c>
      <c r="AB67" s="43">
        <v>0</v>
      </c>
      <c r="AC67" s="43">
        <v>0</v>
      </c>
      <c r="AD67" s="43">
        <v>0</v>
      </c>
      <c r="AE67" s="43">
        <v>0</v>
      </c>
      <c r="AF67" s="43">
        <v>0</v>
      </c>
      <c r="AG67" s="43">
        <v>0</v>
      </c>
      <c r="AH67" s="43">
        <v>0</v>
      </c>
      <c r="AI67" s="29">
        <f t="shared" ref="AI67:BV67" si="60">SUM(AI68:AI69)</f>
        <v>0</v>
      </c>
      <c r="AJ67" s="29">
        <f t="shared" si="60"/>
        <v>0</v>
      </c>
      <c r="AK67" s="29">
        <f t="shared" si="60"/>
        <v>0</v>
      </c>
      <c r="AL67" s="29">
        <f t="shared" si="60"/>
        <v>0</v>
      </c>
      <c r="AM67" s="29">
        <f t="shared" si="60"/>
        <v>0</v>
      </c>
      <c r="AN67" s="29">
        <f t="shared" si="60"/>
        <v>0</v>
      </c>
      <c r="AO67" s="29">
        <f t="shared" si="60"/>
        <v>0</v>
      </c>
      <c r="AP67" s="29">
        <f t="shared" si="60"/>
        <v>0</v>
      </c>
      <c r="AQ67" s="29">
        <f t="shared" si="60"/>
        <v>0</v>
      </c>
      <c r="AR67" s="29">
        <f t="shared" si="60"/>
        <v>0</v>
      </c>
      <c r="AS67" s="29">
        <f t="shared" si="60"/>
        <v>0</v>
      </c>
      <c r="AT67" s="29">
        <f t="shared" si="60"/>
        <v>0</v>
      </c>
      <c r="AU67" s="29">
        <f t="shared" si="60"/>
        <v>0</v>
      </c>
      <c r="AV67" s="29">
        <f t="shared" si="60"/>
        <v>0</v>
      </c>
      <c r="AW67" s="29">
        <f t="shared" si="60"/>
        <v>0</v>
      </c>
      <c r="AX67" s="29">
        <f t="shared" si="60"/>
        <v>0</v>
      </c>
      <c r="AY67" s="29">
        <f t="shared" si="60"/>
        <v>0</v>
      </c>
      <c r="AZ67" s="29">
        <f t="shared" si="60"/>
        <v>0</v>
      </c>
      <c r="BA67" s="29">
        <f t="shared" si="60"/>
        <v>0</v>
      </c>
      <c r="BB67" s="29">
        <f t="shared" si="60"/>
        <v>0</v>
      </c>
      <c r="BC67" s="29">
        <f t="shared" si="60"/>
        <v>0</v>
      </c>
      <c r="BD67" s="29">
        <f t="shared" si="60"/>
        <v>0</v>
      </c>
      <c r="BE67" s="29">
        <f t="shared" si="60"/>
        <v>0</v>
      </c>
      <c r="BF67" s="29">
        <f t="shared" si="60"/>
        <v>0</v>
      </c>
      <c r="BG67" s="29">
        <f t="shared" si="60"/>
        <v>0</v>
      </c>
      <c r="BH67" s="29">
        <f t="shared" si="60"/>
        <v>0</v>
      </c>
      <c r="BI67" s="29">
        <f t="shared" si="60"/>
        <v>0</v>
      </c>
      <c r="BJ67" s="29">
        <f t="shared" si="60"/>
        <v>0</v>
      </c>
      <c r="BK67" s="29">
        <f t="shared" si="60"/>
        <v>0</v>
      </c>
      <c r="BL67" s="29">
        <f t="shared" si="60"/>
        <v>0</v>
      </c>
      <c r="BM67" s="29">
        <f t="shared" si="60"/>
        <v>0</v>
      </c>
      <c r="BN67" s="29">
        <f t="shared" si="60"/>
        <v>0</v>
      </c>
      <c r="BO67" s="29">
        <f t="shared" si="60"/>
        <v>0</v>
      </c>
      <c r="BP67" s="29">
        <f t="shared" si="60"/>
        <v>0</v>
      </c>
      <c r="BQ67" s="29">
        <f t="shared" si="60"/>
        <v>0</v>
      </c>
      <c r="BR67" s="29">
        <f t="shared" si="60"/>
        <v>0</v>
      </c>
      <c r="BS67" s="29">
        <f t="shared" si="60"/>
        <v>0</v>
      </c>
      <c r="BT67" s="29">
        <f t="shared" si="60"/>
        <v>0</v>
      </c>
      <c r="BU67" s="29">
        <f t="shared" si="60"/>
        <v>0</v>
      </c>
      <c r="BV67" s="29">
        <f t="shared" si="60"/>
        <v>0</v>
      </c>
      <c r="BW67" s="29">
        <f t="shared" si="9"/>
        <v>0</v>
      </c>
      <c r="BX67" s="29">
        <f t="shared" si="9"/>
        <v>0</v>
      </c>
      <c r="BY67" s="29">
        <f t="shared" si="9"/>
        <v>0</v>
      </c>
      <c r="BZ67" s="29">
        <f t="shared" si="9"/>
        <v>0</v>
      </c>
      <c r="CA67" s="29">
        <f t="shared" si="9"/>
        <v>0</v>
      </c>
      <c r="CB67" s="29">
        <f t="shared" si="10"/>
        <v>0</v>
      </c>
      <c r="CC67" s="29">
        <f t="shared" si="39"/>
        <v>0</v>
      </c>
      <c r="CD67" s="29">
        <f t="shared" si="39"/>
        <v>0</v>
      </c>
      <c r="CE67" s="29">
        <f t="shared" ref="CE67" si="61">AQ67+BA67+BK67+BU67</f>
        <v>0</v>
      </c>
      <c r="CF67" s="29">
        <f t="shared" si="12"/>
        <v>0</v>
      </c>
      <c r="CG67" s="58"/>
      <c r="CJ67" s="47"/>
    </row>
    <row r="68" spans="1:88" s="40" customFormat="1" hidden="1">
      <c r="A68" s="42"/>
      <c r="B68" s="48"/>
      <c r="C68" s="25"/>
      <c r="D68" s="25"/>
      <c r="E68" s="25"/>
      <c r="F68" s="25"/>
      <c r="G68" s="59"/>
      <c r="H68" s="49"/>
      <c r="I68" s="49"/>
      <c r="J68" s="49"/>
      <c r="K68" s="49"/>
      <c r="L68" s="49"/>
      <c r="M68" s="49"/>
      <c r="N68" s="49"/>
      <c r="O68" s="49"/>
      <c r="P68" s="25"/>
      <c r="Q68" s="25"/>
      <c r="R68" s="25"/>
      <c r="S68" s="25"/>
      <c r="T68" s="49"/>
      <c r="U68" s="49"/>
      <c r="V68" s="49"/>
      <c r="W68" s="49"/>
      <c r="X68" s="49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55"/>
      <c r="CJ68" s="41"/>
    </row>
    <row r="69" spans="1:88" s="40" customFormat="1" hidden="1">
      <c r="A69" s="42"/>
      <c r="B69" s="48"/>
      <c r="C69" s="25"/>
      <c r="D69" s="25"/>
      <c r="E69" s="25"/>
      <c r="F69" s="25"/>
      <c r="G69" s="59"/>
      <c r="H69" s="49"/>
      <c r="I69" s="49"/>
      <c r="J69" s="49"/>
      <c r="K69" s="49"/>
      <c r="L69" s="49"/>
      <c r="M69" s="49"/>
      <c r="N69" s="49"/>
      <c r="O69" s="49"/>
      <c r="P69" s="25"/>
      <c r="Q69" s="25"/>
      <c r="R69" s="25"/>
      <c r="S69" s="25"/>
      <c r="T69" s="49"/>
      <c r="U69" s="49"/>
      <c r="V69" s="49"/>
      <c r="W69" s="49"/>
      <c r="X69" s="49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55"/>
      <c r="CJ69" s="41"/>
    </row>
    <row r="70" spans="1:88" s="44" customFormat="1" ht="31.5">
      <c r="A70" s="26" t="s">
        <v>142</v>
      </c>
      <c r="B70" s="27" t="s">
        <v>143</v>
      </c>
      <c r="C70" s="26" t="s">
        <v>92</v>
      </c>
      <c r="D70" s="38" t="s">
        <v>92</v>
      </c>
      <c r="E70" s="38" t="s">
        <v>92</v>
      </c>
      <c r="F70" s="38" t="s">
        <v>92</v>
      </c>
      <c r="G70" s="28" t="str">
        <f>F70</f>
        <v>нд</v>
      </c>
      <c r="H70" s="29">
        <f>H71+H93+H102+H135</f>
        <v>0</v>
      </c>
      <c r="I70" s="29">
        <f>I71+I93+I102+I135</f>
        <v>190.56057592100001</v>
      </c>
      <c r="J70" s="29" t="s">
        <v>92</v>
      </c>
      <c r="K70" s="29">
        <f>K71+K93+K102+K135</f>
        <v>0</v>
      </c>
      <c r="L70" s="29">
        <f>L71+L93+L102+L135</f>
        <v>220.92437211570001</v>
      </c>
      <c r="M70" s="29" t="s">
        <v>92</v>
      </c>
      <c r="N70" s="29">
        <f>N71+N93+N102+N135</f>
        <v>0</v>
      </c>
      <c r="O70" s="29">
        <f>O71+O93+O102+O135</f>
        <v>0</v>
      </c>
      <c r="P70" s="29">
        <f>P71</f>
        <v>49.655322512485895</v>
      </c>
      <c r="Q70" s="29">
        <f>Q71</f>
        <v>53.195892929999999</v>
      </c>
      <c r="R70" s="29">
        <f>R71</f>
        <v>96.850372239240343</v>
      </c>
      <c r="S70" s="29">
        <f>S71</f>
        <v>100.11500119200001</v>
      </c>
      <c r="T70" s="29">
        <f>T71+T93+T102+T135</f>
        <v>277.12331008679996</v>
      </c>
      <c r="U70" s="29">
        <f>U71+U93+U102+U135</f>
        <v>322.21287391020002</v>
      </c>
      <c r="V70" s="29">
        <f>V71+V93+V102+V135</f>
        <v>277.12331008679996</v>
      </c>
      <c r="W70" s="29">
        <f>W71+W93+W102+W135</f>
        <v>277.12331008679996</v>
      </c>
      <c r="X70" s="29">
        <f>U70</f>
        <v>322.21287391020002</v>
      </c>
      <c r="Y70" s="43">
        <v>0</v>
      </c>
      <c r="Z70" s="43">
        <v>0</v>
      </c>
      <c r="AA70" s="43">
        <v>0</v>
      </c>
      <c r="AB70" s="43">
        <v>0</v>
      </c>
      <c r="AC70" s="43">
        <v>0</v>
      </c>
      <c r="AD70" s="43">
        <v>0</v>
      </c>
      <c r="AE70" s="43">
        <v>0</v>
      </c>
      <c r="AF70" s="43">
        <v>0</v>
      </c>
      <c r="AG70" s="43">
        <v>0</v>
      </c>
      <c r="AH70" s="43">
        <v>0</v>
      </c>
      <c r="AI70" s="29">
        <f t="shared" ref="AI70:BV70" si="62">AI71+AI93+AI102+AI135</f>
        <v>55.5529331388</v>
      </c>
      <c r="AJ70" s="29">
        <f t="shared" si="62"/>
        <v>0</v>
      </c>
      <c r="AK70" s="29">
        <f t="shared" si="62"/>
        <v>0</v>
      </c>
      <c r="AL70" s="29">
        <f t="shared" si="62"/>
        <v>55.5529331388</v>
      </c>
      <c r="AM70" s="29">
        <f t="shared" si="62"/>
        <v>0</v>
      </c>
      <c r="AN70" s="29">
        <f t="shared" si="62"/>
        <v>60.563729524999999</v>
      </c>
      <c r="AO70" s="29">
        <f t="shared" si="62"/>
        <v>0</v>
      </c>
      <c r="AP70" s="29">
        <f t="shared" si="62"/>
        <v>0</v>
      </c>
      <c r="AQ70" s="29">
        <f t="shared" si="62"/>
        <v>60.563729524999999</v>
      </c>
      <c r="AR70" s="29">
        <f t="shared" si="62"/>
        <v>0</v>
      </c>
      <c r="AS70" s="29">
        <f t="shared" si="62"/>
        <v>57.345983160000003</v>
      </c>
      <c r="AT70" s="29">
        <f t="shared" si="62"/>
        <v>0</v>
      </c>
      <c r="AU70" s="29">
        <f t="shared" si="62"/>
        <v>0</v>
      </c>
      <c r="AV70" s="29">
        <f t="shared" si="62"/>
        <v>57.345983160000003</v>
      </c>
      <c r="AW70" s="29">
        <f t="shared" si="62"/>
        <v>0</v>
      </c>
      <c r="AX70" s="29">
        <f t="shared" si="62"/>
        <v>73.581915192799997</v>
      </c>
      <c r="AY70" s="29">
        <f t="shared" si="62"/>
        <v>0</v>
      </c>
      <c r="AZ70" s="29">
        <f t="shared" si="62"/>
        <v>0</v>
      </c>
      <c r="BA70" s="29">
        <f t="shared" si="62"/>
        <v>73.581915192799997</v>
      </c>
      <c r="BB70" s="29">
        <f t="shared" si="62"/>
        <v>0</v>
      </c>
      <c r="BC70" s="29">
        <f t="shared" si="62"/>
        <v>106.61073975599999</v>
      </c>
      <c r="BD70" s="29">
        <f t="shared" si="62"/>
        <v>0</v>
      </c>
      <c r="BE70" s="29">
        <f t="shared" si="62"/>
        <v>0</v>
      </c>
      <c r="BF70" s="29">
        <f t="shared" si="62"/>
        <v>106.61073975599999</v>
      </c>
      <c r="BG70" s="29">
        <f t="shared" si="62"/>
        <v>0</v>
      </c>
      <c r="BH70" s="29">
        <f t="shared" si="62"/>
        <v>129.49334759319999</v>
      </c>
      <c r="BI70" s="29">
        <f t="shared" si="62"/>
        <v>0</v>
      </c>
      <c r="BJ70" s="29">
        <f t="shared" si="62"/>
        <v>0</v>
      </c>
      <c r="BK70" s="29">
        <f t="shared" si="62"/>
        <v>129.49334759319999</v>
      </c>
      <c r="BL70" s="29">
        <f t="shared" si="62"/>
        <v>0</v>
      </c>
      <c r="BM70" s="29">
        <f t="shared" si="62"/>
        <v>57.613654031999999</v>
      </c>
      <c r="BN70" s="29">
        <f t="shared" si="62"/>
        <v>0</v>
      </c>
      <c r="BO70" s="29">
        <f t="shared" si="62"/>
        <v>0</v>
      </c>
      <c r="BP70" s="29">
        <f t="shared" si="62"/>
        <v>57.613654031999999</v>
      </c>
      <c r="BQ70" s="29">
        <f t="shared" si="62"/>
        <v>0</v>
      </c>
      <c r="BR70" s="29">
        <f t="shared" si="62"/>
        <v>58.5738815992</v>
      </c>
      <c r="BS70" s="29">
        <f t="shared" si="62"/>
        <v>0</v>
      </c>
      <c r="BT70" s="29">
        <f t="shared" si="62"/>
        <v>0</v>
      </c>
      <c r="BU70" s="29">
        <f t="shared" si="62"/>
        <v>58.5738815992</v>
      </c>
      <c r="BV70" s="29">
        <f t="shared" si="62"/>
        <v>0</v>
      </c>
      <c r="BW70" s="29">
        <f t="shared" ref="BW70:CA119" si="63">AI70+AS70+BC70+BM70</f>
        <v>277.12331008679996</v>
      </c>
      <c r="BX70" s="29">
        <f t="shared" si="63"/>
        <v>0</v>
      </c>
      <c r="BY70" s="29">
        <f t="shared" si="63"/>
        <v>0</v>
      </c>
      <c r="BZ70" s="29">
        <f t="shared" si="63"/>
        <v>277.12331008679996</v>
      </c>
      <c r="CA70" s="29">
        <f t="shared" si="63"/>
        <v>0</v>
      </c>
      <c r="CB70" s="29">
        <f t="shared" ref="CB70:CB119" si="64">CC70+CD70+CE70+CF70</f>
        <v>322.21287391019996</v>
      </c>
      <c r="CC70" s="29">
        <f t="shared" ref="CC70:CD119" si="65">AO70+AY70+BI70+BN70</f>
        <v>0</v>
      </c>
      <c r="CD70" s="29">
        <f t="shared" si="65"/>
        <v>0</v>
      </c>
      <c r="CE70" s="29">
        <f t="shared" ref="CE70:CE77" si="66">AQ70+BA70+BK70+BU70</f>
        <v>322.21287391019996</v>
      </c>
      <c r="CF70" s="29">
        <f t="shared" ref="CF70:CF119" si="67">AR70+BB70+BL70+BQ70</f>
        <v>0</v>
      </c>
      <c r="CG70" s="58"/>
      <c r="CJ70" s="45"/>
    </row>
    <row r="71" spans="1:88" s="46" customFormat="1" ht="63">
      <c r="A71" s="26" t="s">
        <v>144</v>
      </c>
      <c r="B71" s="27" t="s">
        <v>145</v>
      </c>
      <c r="C71" s="26" t="s">
        <v>92</v>
      </c>
      <c r="D71" s="38" t="s">
        <v>92</v>
      </c>
      <c r="E71" s="38" t="s">
        <v>92</v>
      </c>
      <c r="F71" s="38" t="s">
        <v>92</v>
      </c>
      <c r="G71" s="28" t="str">
        <f>F71</f>
        <v>нд</v>
      </c>
      <c r="H71" s="29">
        <f>H72+H80</f>
        <v>0</v>
      </c>
      <c r="I71" s="29">
        <f>I72+I80</f>
        <v>19.305377288999999</v>
      </c>
      <c r="J71" s="29" t="s">
        <v>92</v>
      </c>
      <c r="K71" s="29">
        <f>K72+K80</f>
        <v>0</v>
      </c>
      <c r="L71" s="29">
        <f>L72+L80</f>
        <v>44.432997600000007</v>
      </c>
      <c r="M71" s="29" t="s">
        <v>92</v>
      </c>
      <c r="N71" s="29">
        <f t="shared" ref="N71:BV71" si="68">N72+N80</f>
        <v>0</v>
      </c>
      <c r="O71" s="29">
        <f t="shared" si="68"/>
        <v>0</v>
      </c>
      <c r="P71" s="29">
        <f t="shared" si="68"/>
        <v>49.655322512485895</v>
      </c>
      <c r="Q71" s="29">
        <f t="shared" si="68"/>
        <v>53.195892929999999</v>
      </c>
      <c r="R71" s="29">
        <f t="shared" si="68"/>
        <v>96.850372239240343</v>
      </c>
      <c r="S71" s="29">
        <f t="shared" si="68"/>
        <v>100.11500119200001</v>
      </c>
      <c r="T71" s="29">
        <f t="shared" si="68"/>
        <v>75.952121770799991</v>
      </c>
      <c r="U71" s="29">
        <f t="shared" si="68"/>
        <v>77.0968861068</v>
      </c>
      <c r="V71" s="29">
        <f t="shared" si="68"/>
        <v>75.952121770799991</v>
      </c>
      <c r="W71" s="29">
        <f t="shared" si="68"/>
        <v>75.952121770799991</v>
      </c>
      <c r="X71" s="29">
        <f t="shared" si="68"/>
        <v>77.0968861068</v>
      </c>
      <c r="Y71" s="25">
        <f t="shared" ref="Y71:AC71" si="69">Y72+Y76</f>
        <v>0</v>
      </c>
      <c r="Z71" s="25">
        <f t="shared" si="69"/>
        <v>0</v>
      </c>
      <c r="AA71" s="25">
        <f t="shared" si="69"/>
        <v>0</v>
      </c>
      <c r="AB71" s="25">
        <f t="shared" si="69"/>
        <v>0</v>
      </c>
      <c r="AC71" s="25">
        <f t="shared" si="69"/>
        <v>0</v>
      </c>
      <c r="AD71" s="25">
        <f>AD72+AD76</f>
        <v>0</v>
      </c>
      <c r="AE71" s="25">
        <f>AE72+AE76</f>
        <v>0</v>
      </c>
      <c r="AF71" s="25">
        <f>AF72+AF76</f>
        <v>0</v>
      </c>
      <c r="AG71" s="25">
        <f>AG72+AG76</f>
        <v>0</v>
      </c>
      <c r="AH71" s="25">
        <f>AH72+AH76</f>
        <v>0</v>
      </c>
      <c r="AI71" s="29">
        <f t="shared" si="68"/>
        <v>19.305398218800001</v>
      </c>
      <c r="AJ71" s="29">
        <f t="shared" si="68"/>
        <v>0</v>
      </c>
      <c r="AK71" s="29">
        <f t="shared" si="68"/>
        <v>0</v>
      </c>
      <c r="AL71" s="29">
        <f t="shared" si="68"/>
        <v>19.305398218800001</v>
      </c>
      <c r="AM71" s="29">
        <f t="shared" si="68"/>
        <v>0</v>
      </c>
      <c r="AN71" s="29">
        <f t="shared" si="68"/>
        <v>25.022730602399999</v>
      </c>
      <c r="AO71" s="29">
        <f t="shared" si="68"/>
        <v>0</v>
      </c>
      <c r="AP71" s="29">
        <f t="shared" si="68"/>
        <v>0</v>
      </c>
      <c r="AQ71" s="29">
        <f t="shared" si="68"/>
        <v>25.022730602399999</v>
      </c>
      <c r="AR71" s="29">
        <f t="shared" si="68"/>
        <v>0</v>
      </c>
      <c r="AS71" s="29">
        <f t="shared" si="68"/>
        <v>24.518308632</v>
      </c>
      <c r="AT71" s="29">
        <f t="shared" si="68"/>
        <v>0</v>
      </c>
      <c r="AU71" s="29">
        <f t="shared" si="68"/>
        <v>0</v>
      </c>
      <c r="AV71" s="29">
        <f t="shared" si="68"/>
        <v>24.518308632</v>
      </c>
      <c r="AW71" s="29">
        <f t="shared" si="68"/>
        <v>0</v>
      </c>
      <c r="AX71" s="29">
        <f t="shared" si="68"/>
        <v>19.410267002400001</v>
      </c>
      <c r="AY71" s="29">
        <f t="shared" si="68"/>
        <v>0</v>
      </c>
      <c r="AZ71" s="29">
        <f t="shared" si="68"/>
        <v>0</v>
      </c>
      <c r="BA71" s="29">
        <f t="shared" si="68"/>
        <v>19.410267002400001</v>
      </c>
      <c r="BB71" s="29">
        <f t="shared" si="68"/>
        <v>0</v>
      </c>
      <c r="BC71" s="29">
        <f t="shared" si="68"/>
        <v>32.128414919999997</v>
      </c>
      <c r="BD71" s="29">
        <f t="shared" si="68"/>
        <v>0</v>
      </c>
      <c r="BE71" s="29">
        <f t="shared" si="68"/>
        <v>0</v>
      </c>
      <c r="BF71" s="29">
        <f t="shared" si="68"/>
        <v>32.128414919999997</v>
      </c>
      <c r="BG71" s="29">
        <f t="shared" si="68"/>
        <v>0</v>
      </c>
      <c r="BH71" s="29">
        <f t="shared" si="68"/>
        <v>32.663888501999999</v>
      </c>
      <c r="BI71" s="29">
        <f t="shared" si="68"/>
        <v>0</v>
      </c>
      <c r="BJ71" s="29">
        <f t="shared" si="68"/>
        <v>0</v>
      </c>
      <c r="BK71" s="29">
        <f t="shared" si="68"/>
        <v>32.663888501999999</v>
      </c>
      <c r="BL71" s="29">
        <f t="shared" si="68"/>
        <v>0</v>
      </c>
      <c r="BM71" s="29">
        <f t="shared" si="68"/>
        <v>0</v>
      </c>
      <c r="BN71" s="29">
        <f t="shared" si="68"/>
        <v>0</v>
      </c>
      <c r="BO71" s="29">
        <f t="shared" si="68"/>
        <v>0</v>
      </c>
      <c r="BP71" s="29">
        <f t="shared" si="68"/>
        <v>0</v>
      </c>
      <c r="BQ71" s="29">
        <f t="shared" si="68"/>
        <v>0</v>
      </c>
      <c r="BR71" s="29">
        <f t="shared" si="68"/>
        <v>0</v>
      </c>
      <c r="BS71" s="29">
        <f t="shared" si="68"/>
        <v>0</v>
      </c>
      <c r="BT71" s="29">
        <f t="shared" si="68"/>
        <v>0</v>
      </c>
      <c r="BU71" s="29">
        <f t="shared" si="68"/>
        <v>0</v>
      </c>
      <c r="BV71" s="29">
        <f t="shared" si="68"/>
        <v>0</v>
      </c>
      <c r="BW71" s="29">
        <f t="shared" si="63"/>
        <v>75.952121770800005</v>
      </c>
      <c r="BX71" s="29">
        <f t="shared" si="63"/>
        <v>0</v>
      </c>
      <c r="BY71" s="29">
        <f t="shared" si="63"/>
        <v>0</v>
      </c>
      <c r="BZ71" s="29">
        <f t="shared" si="63"/>
        <v>75.952121770800005</v>
      </c>
      <c r="CA71" s="29">
        <f t="shared" si="63"/>
        <v>0</v>
      </c>
      <c r="CB71" s="29">
        <f t="shared" si="64"/>
        <v>77.0968861068</v>
      </c>
      <c r="CC71" s="29">
        <f t="shared" si="65"/>
        <v>0</v>
      </c>
      <c r="CD71" s="29">
        <f t="shared" si="65"/>
        <v>0</v>
      </c>
      <c r="CE71" s="29">
        <f t="shared" si="66"/>
        <v>77.0968861068</v>
      </c>
      <c r="CF71" s="29">
        <f t="shared" si="67"/>
        <v>0</v>
      </c>
      <c r="CG71" s="58"/>
      <c r="CJ71" s="47"/>
    </row>
    <row r="72" spans="1:88" s="60" customFormat="1" ht="31.5">
      <c r="A72" s="26" t="s">
        <v>146</v>
      </c>
      <c r="B72" s="27" t="s">
        <v>147</v>
      </c>
      <c r="C72" s="26" t="s">
        <v>92</v>
      </c>
      <c r="D72" s="38" t="s">
        <v>92</v>
      </c>
      <c r="E72" s="38" t="s">
        <v>92</v>
      </c>
      <c r="F72" s="38" t="s">
        <v>92</v>
      </c>
      <c r="G72" s="38" t="s">
        <v>92</v>
      </c>
      <c r="H72" s="29">
        <f>SUM(H73:H78)</f>
        <v>0</v>
      </c>
      <c r="I72" s="29">
        <f>SUM(I73:I78)</f>
        <v>9.7299870489999982</v>
      </c>
      <c r="J72" s="29" t="s">
        <v>92</v>
      </c>
      <c r="K72" s="29">
        <f>SUM(K73:K78)</f>
        <v>0</v>
      </c>
      <c r="L72" s="29">
        <f>SUM(L73:L78)</f>
        <v>15.033315210000001</v>
      </c>
      <c r="M72" s="29" t="s">
        <v>92</v>
      </c>
      <c r="N72" s="29">
        <f t="shared" ref="N72:BV72" si="70">SUM(N73:N78)</f>
        <v>0</v>
      </c>
      <c r="O72" s="29">
        <f t="shared" si="70"/>
        <v>0</v>
      </c>
      <c r="P72" s="29">
        <f t="shared" si="70"/>
        <v>12.388132554605891</v>
      </c>
      <c r="Q72" s="29">
        <f t="shared" si="70"/>
        <v>13.04470358</v>
      </c>
      <c r="R72" s="29">
        <f t="shared" si="70"/>
        <v>20.774527800000001</v>
      </c>
      <c r="S72" s="29">
        <f t="shared" si="70"/>
        <v>20.774527800000001</v>
      </c>
      <c r="T72" s="29">
        <f t="shared" si="70"/>
        <v>9.7300084079999998</v>
      </c>
      <c r="U72" s="29">
        <f t="shared" si="70"/>
        <v>15.0333152144</v>
      </c>
      <c r="V72" s="29">
        <f t="shared" si="70"/>
        <v>9.7300084079999998</v>
      </c>
      <c r="W72" s="29">
        <f t="shared" si="70"/>
        <v>9.7300084079999998</v>
      </c>
      <c r="X72" s="29">
        <f t="shared" si="70"/>
        <v>15.0333152144</v>
      </c>
      <c r="Y72" s="30">
        <v>0</v>
      </c>
      <c r="Z72" s="30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29">
        <f t="shared" si="70"/>
        <v>9.7300084079999998</v>
      </c>
      <c r="AJ72" s="29">
        <f t="shared" si="70"/>
        <v>0</v>
      </c>
      <c r="AK72" s="29">
        <f t="shared" si="70"/>
        <v>0</v>
      </c>
      <c r="AL72" s="29">
        <f t="shared" si="70"/>
        <v>9.7300084079999998</v>
      </c>
      <c r="AM72" s="29">
        <f t="shared" si="70"/>
        <v>0</v>
      </c>
      <c r="AN72" s="29">
        <f t="shared" si="70"/>
        <v>15.0333152144</v>
      </c>
      <c r="AO72" s="29">
        <f t="shared" si="70"/>
        <v>0</v>
      </c>
      <c r="AP72" s="29">
        <f t="shared" si="70"/>
        <v>0</v>
      </c>
      <c r="AQ72" s="29">
        <f t="shared" si="70"/>
        <v>15.0333152144</v>
      </c>
      <c r="AR72" s="29">
        <f t="shared" si="70"/>
        <v>0</v>
      </c>
      <c r="AS72" s="29">
        <f t="shared" si="70"/>
        <v>0</v>
      </c>
      <c r="AT72" s="29">
        <f t="shared" si="70"/>
        <v>0</v>
      </c>
      <c r="AU72" s="29">
        <f t="shared" si="70"/>
        <v>0</v>
      </c>
      <c r="AV72" s="29">
        <f t="shared" si="70"/>
        <v>0</v>
      </c>
      <c r="AW72" s="29">
        <f t="shared" si="70"/>
        <v>0</v>
      </c>
      <c r="AX72" s="29">
        <f t="shared" si="70"/>
        <v>0</v>
      </c>
      <c r="AY72" s="29">
        <f t="shared" si="70"/>
        <v>0</v>
      </c>
      <c r="AZ72" s="29">
        <f t="shared" si="70"/>
        <v>0</v>
      </c>
      <c r="BA72" s="29">
        <f t="shared" si="70"/>
        <v>0</v>
      </c>
      <c r="BB72" s="29">
        <f t="shared" si="70"/>
        <v>0</v>
      </c>
      <c r="BC72" s="29">
        <f t="shared" si="70"/>
        <v>0</v>
      </c>
      <c r="BD72" s="29">
        <f t="shared" si="70"/>
        <v>0</v>
      </c>
      <c r="BE72" s="29">
        <f t="shared" si="70"/>
        <v>0</v>
      </c>
      <c r="BF72" s="29">
        <f t="shared" si="70"/>
        <v>0</v>
      </c>
      <c r="BG72" s="29">
        <f t="shared" si="70"/>
        <v>0</v>
      </c>
      <c r="BH72" s="29">
        <f t="shared" si="70"/>
        <v>0</v>
      </c>
      <c r="BI72" s="29">
        <f t="shared" si="70"/>
        <v>0</v>
      </c>
      <c r="BJ72" s="29">
        <f t="shared" si="70"/>
        <v>0</v>
      </c>
      <c r="BK72" s="29">
        <f t="shared" si="70"/>
        <v>0</v>
      </c>
      <c r="BL72" s="29">
        <f t="shared" si="70"/>
        <v>0</v>
      </c>
      <c r="BM72" s="29">
        <f t="shared" si="70"/>
        <v>0</v>
      </c>
      <c r="BN72" s="29">
        <f t="shared" si="70"/>
        <v>0</v>
      </c>
      <c r="BO72" s="29">
        <f t="shared" si="70"/>
        <v>0</v>
      </c>
      <c r="BP72" s="29">
        <f t="shared" si="70"/>
        <v>0</v>
      </c>
      <c r="BQ72" s="29">
        <f t="shared" si="70"/>
        <v>0</v>
      </c>
      <c r="BR72" s="29">
        <f t="shared" si="70"/>
        <v>0</v>
      </c>
      <c r="BS72" s="29">
        <f t="shared" si="70"/>
        <v>0</v>
      </c>
      <c r="BT72" s="29">
        <f t="shared" si="70"/>
        <v>0</v>
      </c>
      <c r="BU72" s="29">
        <f t="shared" si="70"/>
        <v>0</v>
      </c>
      <c r="BV72" s="29">
        <f t="shared" si="70"/>
        <v>0</v>
      </c>
      <c r="BW72" s="29">
        <f t="shared" si="63"/>
        <v>9.7300084079999998</v>
      </c>
      <c r="BX72" s="29">
        <f t="shared" si="63"/>
        <v>0</v>
      </c>
      <c r="BY72" s="29">
        <f t="shared" si="63"/>
        <v>0</v>
      </c>
      <c r="BZ72" s="29">
        <f t="shared" si="63"/>
        <v>9.7300084079999998</v>
      </c>
      <c r="CA72" s="29">
        <f t="shared" si="63"/>
        <v>0</v>
      </c>
      <c r="CB72" s="29">
        <f t="shared" si="64"/>
        <v>15.0333152144</v>
      </c>
      <c r="CC72" s="29">
        <f t="shared" si="65"/>
        <v>0</v>
      </c>
      <c r="CD72" s="29">
        <f t="shared" si="65"/>
        <v>0</v>
      </c>
      <c r="CE72" s="29">
        <f t="shared" si="66"/>
        <v>15.0333152144</v>
      </c>
      <c r="CF72" s="29">
        <f t="shared" si="67"/>
        <v>0</v>
      </c>
      <c r="CG72" s="58"/>
      <c r="CJ72" s="61"/>
    </row>
    <row r="73" spans="1:88" s="62" customFormat="1" ht="78.75">
      <c r="A73" s="42" t="s">
        <v>148</v>
      </c>
      <c r="B73" s="48" t="str">
        <f>'[1]1. 2026 г.'!B76</f>
        <v>Реконструкция ТП-40</v>
      </c>
      <c r="C73" s="52" t="str">
        <f>'[1]1. 2026 г.'!C76</f>
        <v>Q_РМ.2026.14</v>
      </c>
      <c r="D73" s="25" t="s">
        <v>116</v>
      </c>
      <c r="E73" s="51">
        <v>2026</v>
      </c>
      <c r="F73" s="51" t="s">
        <v>92</v>
      </c>
      <c r="G73" s="51">
        <v>2026</v>
      </c>
      <c r="H73" s="25">
        <v>0</v>
      </c>
      <c r="I73" s="53">
        <f>0.863865709+0.04439146</f>
        <v>0.90825716900000009</v>
      </c>
      <c r="J73" s="49" t="s">
        <v>149</v>
      </c>
      <c r="K73" s="25">
        <v>0</v>
      </c>
      <c r="L73" s="53">
        <v>1.73955818</v>
      </c>
      <c r="M73" s="49" t="s">
        <v>117</v>
      </c>
      <c r="N73" s="49" t="s">
        <v>92</v>
      </c>
      <c r="O73" s="49">
        <v>0</v>
      </c>
      <c r="P73" s="49">
        <f>Q73/1.053</f>
        <v>1.7790086514719849</v>
      </c>
      <c r="Q73" s="49">
        <v>1.8732961100000001</v>
      </c>
      <c r="R73" s="49">
        <f>S73/1</f>
        <v>1.9485937</v>
      </c>
      <c r="S73" s="49">
        <v>1.9485937</v>
      </c>
      <c r="T73" s="49">
        <f t="shared" ref="T73:T77" si="71">BW73</f>
        <v>0.90827854799999996</v>
      </c>
      <c r="U73" s="49">
        <f t="shared" ref="U73:U77" si="72">CB73</f>
        <v>1.7395581792000001</v>
      </c>
      <c r="V73" s="49">
        <f t="shared" ref="V73:V76" si="73">T73</f>
        <v>0.90827854799999996</v>
      </c>
      <c r="W73" s="49">
        <f t="shared" ref="W73:X76" si="74">T73</f>
        <v>0.90827854799999996</v>
      </c>
      <c r="X73" s="49">
        <f t="shared" si="74"/>
        <v>1.7395581792000001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9">
        <f t="shared" ref="AI73:AI76" si="75">SUM(AJ73:AM73)</f>
        <v>0.90827854799999996</v>
      </c>
      <c r="AJ73" s="49">
        <v>0</v>
      </c>
      <c r="AK73" s="49">
        <v>0</v>
      </c>
      <c r="AL73" s="49">
        <f>'[1]1. 2026 г.'!AB76</f>
        <v>0.90827854799999996</v>
      </c>
      <c r="AM73" s="49">
        <v>0</v>
      </c>
      <c r="AN73" s="49">
        <f t="shared" ref="AN73:AN76" si="76">SUM(AO73:AR73)</f>
        <v>1.7395581792000001</v>
      </c>
      <c r="AO73" s="49">
        <v>0</v>
      </c>
      <c r="AP73" s="49">
        <v>0</v>
      </c>
      <c r="AQ73" s="49">
        <f>'[1]1. 2026 г.'!AC76</f>
        <v>1.7395581792000001</v>
      </c>
      <c r="AR73" s="49">
        <v>0</v>
      </c>
      <c r="AS73" s="49">
        <f t="shared" ref="AS73:AS76" si="77">SUM(AT73:AW73)</f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f t="shared" ref="AX73:AX76" si="78">SUM(AY73:BB73)</f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f t="shared" ref="BC73:BC76" si="79">SUM(BD73:BG73)</f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f t="shared" ref="BH73:BH76" si="80">SUM(BI73:BL73)</f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f t="shared" ref="BM73:BM76" si="81">SUM(BN73:BQ73)</f>
        <v>0</v>
      </c>
      <c r="BN73" s="49">
        <v>0</v>
      </c>
      <c r="BO73" s="49">
        <v>0</v>
      </c>
      <c r="BP73" s="49">
        <v>0</v>
      </c>
      <c r="BQ73" s="49">
        <v>0</v>
      </c>
      <c r="BR73" s="49">
        <v>0</v>
      </c>
      <c r="BS73" s="49">
        <v>0</v>
      </c>
      <c r="BT73" s="49">
        <v>0</v>
      </c>
      <c r="BU73" s="49">
        <v>0</v>
      </c>
      <c r="BV73" s="49">
        <v>0</v>
      </c>
      <c r="BW73" s="49">
        <f t="shared" si="63"/>
        <v>0.90827854799999996</v>
      </c>
      <c r="BX73" s="49">
        <f t="shared" si="63"/>
        <v>0</v>
      </c>
      <c r="BY73" s="49">
        <f t="shared" si="63"/>
        <v>0</v>
      </c>
      <c r="BZ73" s="49">
        <f t="shared" si="63"/>
        <v>0.90827854799999996</v>
      </c>
      <c r="CA73" s="49">
        <f t="shared" si="63"/>
        <v>0</v>
      </c>
      <c r="CB73" s="49">
        <f t="shared" si="64"/>
        <v>1.7395581792000001</v>
      </c>
      <c r="CC73" s="49">
        <f t="shared" si="65"/>
        <v>0</v>
      </c>
      <c r="CD73" s="49">
        <f t="shared" si="65"/>
        <v>0</v>
      </c>
      <c r="CE73" s="49">
        <f t="shared" si="66"/>
        <v>1.7395581792000001</v>
      </c>
      <c r="CF73" s="49">
        <f t="shared" si="67"/>
        <v>0</v>
      </c>
      <c r="CG73" s="25" t="s">
        <v>150</v>
      </c>
      <c r="CJ73" s="63"/>
    </row>
    <row r="74" spans="1:88" s="62" customFormat="1" ht="78.75">
      <c r="A74" s="42" t="s">
        <v>151</v>
      </c>
      <c r="B74" s="48" t="str">
        <f>'[1]1. 2026 г.'!B77</f>
        <v>Реконструкция ТП-384</v>
      </c>
      <c r="C74" s="52" t="str">
        <f>'[1]1. 2026 г.'!C77</f>
        <v>Q_РМ.2026.15</v>
      </c>
      <c r="D74" s="25" t="s">
        <v>116</v>
      </c>
      <c r="E74" s="51">
        <v>2026</v>
      </c>
      <c r="F74" s="51">
        <v>2026</v>
      </c>
      <c r="G74" s="51">
        <v>2026</v>
      </c>
      <c r="H74" s="25">
        <v>0</v>
      </c>
      <c r="I74" s="53">
        <f>2.86353328+0.04439146</f>
        <v>2.9079247399999999</v>
      </c>
      <c r="J74" s="49" t="s">
        <v>149</v>
      </c>
      <c r="K74" s="25">
        <v>0</v>
      </c>
      <c r="L74" s="53">
        <v>2.9219648600000001</v>
      </c>
      <c r="M74" s="49" t="s">
        <v>117</v>
      </c>
      <c r="N74" s="49" t="s">
        <v>92</v>
      </c>
      <c r="O74" s="49">
        <v>0</v>
      </c>
      <c r="P74" s="49">
        <f>Q74/1.053</f>
        <v>3.1051344729344734</v>
      </c>
      <c r="Q74" s="49">
        <v>3.2697066000000001</v>
      </c>
      <c r="R74" s="49">
        <f>S74/1</f>
        <v>3.40113325</v>
      </c>
      <c r="S74" s="49">
        <v>3.40113325</v>
      </c>
      <c r="T74" s="49">
        <f t="shared" si="71"/>
        <v>2.9079247319999997</v>
      </c>
      <c r="U74" s="49">
        <f t="shared" si="72"/>
        <v>2.9219648552000002</v>
      </c>
      <c r="V74" s="49">
        <f t="shared" si="73"/>
        <v>2.9079247319999997</v>
      </c>
      <c r="W74" s="49">
        <f t="shared" si="74"/>
        <v>2.9079247319999997</v>
      </c>
      <c r="X74" s="49">
        <f t="shared" si="74"/>
        <v>2.9219648552000002</v>
      </c>
      <c r="Y74" s="43">
        <v>0</v>
      </c>
      <c r="Z74" s="43">
        <v>0</v>
      </c>
      <c r="AA74" s="43">
        <v>0</v>
      </c>
      <c r="AB74" s="43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9">
        <f t="shared" si="75"/>
        <v>2.9079247319999997</v>
      </c>
      <c r="AJ74" s="49">
        <v>0</v>
      </c>
      <c r="AK74" s="49">
        <v>0</v>
      </c>
      <c r="AL74" s="49">
        <f>'[1]1. 2026 г.'!AB77</f>
        <v>2.9079247319999997</v>
      </c>
      <c r="AM74" s="49">
        <v>0</v>
      </c>
      <c r="AN74" s="49">
        <f t="shared" si="76"/>
        <v>2.9219648552000002</v>
      </c>
      <c r="AO74" s="49">
        <v>0</v>
      </c>
      <c r="AP74" s="49">
        <v>0</v>
      </c>
      <c r="AQ74" s="49">
        <f>'[1]1. 2026 г.'!AC77</f>
        <v>2.9219648552000002</v>
      </c>
      <c r="AR74" s="49">
        <v>0</v>
      </c>
      <c r="AS74" s="49">
        <f t="shared" si="77"/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f t="shared" si="78"/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f t="shared" si="79"/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f t="shared" si="80"/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f t="shared" si="81"/>
        <v>0</v>
      </c>
      <c r="BN74" s="49">
        <v>0</v>
      </c>
      <c r="BO74" s="49">
        <v>0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49">
        <f t="shared" si="63"/>
        <v>2.9079247319999997</v>
      </c>
      <c r="BX74" s="49">
        <f t="shared" si="63"/>
        <v>0</v>
      </c>
      <c r="BY74" s="49">
        <f t="shared" si="63"/>
        <v>0</v>
      </c>
      <c r="BZ74" s="49">
        <f t="shared" si="63"/>
        <v>2.9079247319999997</v>
      </c>
      <c r="CA74" s="49">
        <f t="shared" si="63"/>
        <v>0</v>
      </c>
      <c r="CB74" s="49">
        <f t="shared" si="64"/>
        <v>2.9219648552000002</v>
      </c>
      <c r="CC74" s="49">
        <f t="shared" si="65"/>
        <v>0</v>
      </c>
      <c r="CD74" s="49">
        <f t="shared" si="65"/>
        <v>0</v>
      </c>
      <c r="CE74" s="49">
        <f t="shared" si="66"/>
        <v>2.9219648552000002</v>
      </c>
      <c r="CF74" s="49">
        <f t="shared" si="67"/>
        <v>0</v>
      </c>
      <c r="CG74" s="25" t="s">
        <v>150</v>
      </c>
      <c r="CJ74" s="63"/>
    </row>
    <row r="75" spans="1:88" s="62" customFormat="1" ht="78.75">
      <c r="A75" s="42" t="s">
        <v>152</v>
      </c>
      <c r="B75" s="48" t="str">
        <f>'[1]1. 2026 г.'!B78</f>
        <v>Реконструкция ТП-533</v>
      </c>
      <c r="C75" s="52" t="str">
        <f>'[1]1. 2026 г.'!C78</f>
        <v>Q_РМ.2026.16</v>
      </c>
      <c r="D75" s="25" t="s">
        <v>116</v>
      </c>
      <c r="E75" s="51">
        <v>2026</v>
      </c>
      <c r="F75" s="51">
        <v>2026</v>
      </c>
      <c r="G75" s="51">
        <v>2026</v>
      </c>
      <c r="H75" s="25">
        <v>0</v>
      </c>
      <c r="I75" s="53">
        <f>3.6105441+0.04439146</f>
        <v>3.6549355599999998</v>
      </c>
      <c r="J75" s="49" t="s">
        <v>149</v>
      </c>
      <c r="K75" s="25">
        <v>0</v>
      </c>
      <c r="L75" s="53">
        <v>3.92778391</v>
      </c>
      <c r="M75" s="49" t="s">
        <v>117</v>
      </c>
      <c r="N75" s="49" t="s">
        <v>92</v>
      </c>
      <c r="O75" s="49">
        <v>0</v>
      </c>
      <c r="P75" s="49">
        <f>Q75/1.053</f>
        <v>5.214442867996202</v>
      </c>
      <c r="Q75" s="49">
        <f>5.49080834</f>
        <v>5.4908083400000001</v>
      </c>
      <c r="R75" s="49">
        <f>S75/1</f>
        <v>5.7115127299999999</v>
      </c>
      <c r="S75" s="49">
        <v>5.7115127299999999</v>
      </c>
      <c r="T75" s="49">
        <f t="shared" si="71"/>
        <v>3.6549355559999999</v>
      </c>
      <c r="U75" s="49">
        <f t="shared" si="72"/>
        <v>3.9277839121999998</v>
      </c>
      <c r="V75" s="49">
        <f t="shared" si="73"/>
        <v>3.6549355559999999</v>
      </c>
      <c r="W75" s="49">
        <f t="shared" si="74"/>
        <v>3.6549355559999999</v>
      </c>
      <c r="X75" s="49">
        <f t="shared" si="74"/>
        <v>3.9277839121999998</v>
      </c>
      <c r="Y75" s="43">
        <v>0</v>
      </c>
      <c r="Z75" s="43">
        <v>0</v>
      </c>
      <c r="AA75" s="43">
        <v>0</v>
      </c>
      <c r="AB75" s="43">
        <v>0</v>
      </c>
      <c r="AC75" s="43">
        <v>0</v>
      </c>
      <c r="AD75" s="43">
        <v>0</v>
      </c>
      <c r="AE75" s="43">
        <v>0</v>
      </c>
      <c r="AF75" s="43">
        <v>0</v>
      </c>
      <c r="AG75" s="43">
        <v>0</v>
      </c>
      <c r="AH75" s="43">
        <v>0</v>
      </c>
      <c r="AI75" s="49">
        <f t="shared" si="75"/>
        <v>3.6549355559999999</v>
      </c>
      <c r="AJ75" s="49">
        <v>0</v>
      </c>
      <c r="AK75" s="49">
        <v>0</v>
      </c>
      <c r="AL75" s="49">
        <f>'[1]1. 2026 г.'!AB78</f>
        <v>3.6549355559999999</v>
      </c>
      <c r="AM75" s="49">
        <v>0</v>
      </c>
      <c r="AN75" s="49">
        <f t="shared" si="76"/>
        <v>3.9277839121999998</v>
      </c>
      <c r="AO75" s="49">
        <v>0</v>
      </c>
      <c r="AP75" s="49">
        <v>0</v>
      </c>
      <c r="AQ75" s="49">
        <f>'[1]1. 2026 г.'!AC78</f>
        <v>3.9277839121999998</v>
      </c>
      <c r="AR75" s="49">
        <v>0</v>
      </c>
      <c r="AS75" s="49">
        <f t="shared" si="77"/>
        <v>0</v>
      </c>
      <c r="AT75" s="49">
        <v>0</v>
      </c>
      <c r="AU75" s="49">
        <v>0</v>
      </c>
      <c r="AV75" s="49">
        <v>0</v>
      </c>
      <c r="AW75" s="49">
        <v>0</v>
      </c>
      <c r="AX75" s="49">
        <f t="shared" si="78"/>
        <v>0</v>
      </c>
      <c r="AY75" s="49">
        <v>0</v>
      </c>
      <c r="AZ75" s="49">
        <v>0</v>
      </c>
      <c r="BA75" s="49">
        <v>0</v>
      </c>
      <c r="BB75" s="49">
        <v>0</v>
      </c>
      <c r="BC75" s="49">
        <f t="shared" si="79"/>
        <v>0</v>
      </c>
      <c r="BD75" s="49">
        <v>0</v>
      </c>
      <c r="BE75" s="49">
        <v>0</v>
      </c>
      <c r="BF75" s="49">
        <v>0</v>
      </c>
      <c r="BG75" s="49">
        <v>0</v>
      </c>
      <c r="BH75" s="49">
        <f t="shared" si="80"/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f t="shared" si="81"/>
        <v>0</v>
      </c>
      <c r="BN75" s="49">
        <v>0</v>
      </c>
      <c r="BO75" s="49">
        <v>0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f t="shared" si="63"/>
        <v>3.6549355559999999</v>
      </c>
      <c r="BX75" s="49">
        <f t="shared" si="63"/>
        <v>0</v>
      </c>
      <c r="BY75" s="49">
        <f t="shared" si="63"/>
        <v>0</v>
      </c>
      <c r="BZ75" s="49">
        <f t="shared" si="63"/>
        <v>3.6549355559999999</v>
      </c>
      <c r="CA75" s="49">
        <f t="shared" si="63"/>
        <v>0</v>
      </c>
      <c r="CB75" s="49">
        <f t="shared" si="64"/>
        <v>3.9277839121999998</v>
      </c>
      <c r="CC75" s="49">
        <f t="shared" si="65"/>
        <v>0</v>
      </c>
      <c r="CD75" s="49">
        <f t="shared" si="65"/>
        <v>0</v>
      </c>
      <c r="CE75" s="49">
        <f t="shared" si="66"/>
        <v>3.9277839121999998</v>
      </c>
      <c r="CF75" s="49">
        <f t="shared" si="67"/>
        <v>0</v>
      </c>
      <c r="CG75" s="25" t="s">
        <v>150</v>
      </c>
      <c r="CJ75" s="63"/>
    </row>
    <row r="76" spans="1:88" s="62" customFormat="1" ht="78.75">
      <c r="A76" s="42" t="s">
        <v>153</v>
      </c>
      <c r="B76" s="48" t="str">
        <f>'[1]1. 2026 г.'!B79</f>
        <v>Реконструкция ТП-600</v>
      </c>
      <c r="C76" s="52" t="str">
        <f>'[1]1. 2026 г.'!C79</f>
        <v>Q_РМ.2026.17</v>
      </c>
      <c r="D76" s="25" t="s">
        <v>116</v>
      </c>
      <c r="E76" s="51">
        <v>2026</v>
      </c>
      <c r="F76" s="51">
        <v>2026</v>
      </c>
      <c r="G76" s="51">
        <v>2026</v>
      </c>
      <c r="H76" s="25">
        <v>0</v>
      </c>
      <c r="I76" s="53">
        <f>2.21447812+0.04439146</f>
        <v>2.2588695799999998</v>
      </c>
      <c r="J76" s="49" t="s">
        <v>149</v>
      </c>
      <c r="K76" s="25">
        <v>0</v>
      </c>
      <c r="L76" s="53">
        <v>2.2702363499999998</v>
      </c>
      <c r="M76" s="49" t="s">
        <v>117</v>
      </c>
      <c r="N76" s="49" t="s">
        <v>92</v>
      </c>
      <c r="O76" s="49">
        <v>0</v>
      </c>
      <c r="P76" s="49">
        <f>Q76/1.053</f>
        <v>2.2895465622032289</v>
      </c>
      <c r="Q76" s="49">
        <f>2.41089253</f>
        <v>2.4108925299999999</v>
      </c>
      <c r="R76" s="49">
        <f>S76/1</f>
        <v>2.5077989399999998</v>
      </c>
      <c r="S76" s="49">
        <v>2.5077989399999998</v>
      </c>
      <c r="T76" s="49">
        <f t="shared" si="71"/>
        <v>2.258869572</v>
      </c>
      <c r="U76" s="49">
        <f t="shared" si="72"/>
        <v>2.2702363534000001</v>
      </c>
      <c r="V76" s="49">
        <f t="shared" si="73"/>
        <v>2.258869572</v>
      </c>
      <c r="W76" s="49">
        <f t="shared" si="74"/>
        <v>2.258869572</v>
      </c>
      <c r="X76" s="49">
        <f t="shared" si="74"/>
        <v>2.2702363534000001</v>
      </c>
      <c r="Y76" s="43">
        <v>0</v>
      </c>
      <c r="Z76" s="43">
        <v>0</v>
      </c>
      <c r="AA76" s="43">
        <v>0</v>
      </c>
      <c r="AB76" s="43">
        <v>0</v>
      </c>
      <c r="AC76" s="43">
        <v>0</v>
      </c>
      <c r="AD76" s="43">
        <v>0</v>
      </c>
      <c r="AE76" s="43">
        <v>0</v>
      </c>
      <c r="AF76" s="43">
        <v>0</v>
      </c>
      <c r="AG76" s="43">
        <v>0</v>
      </c>
      <c r="AH76" s="43">
        <v>0</v>
      </c>
      <c r="AI76" s="49">
        <f t="shared" si="75"/>
        <v>2.258869572</v>
      </c>
      <c r="AJ76" s="49">
        <v>0</v>
      </c>
      <c r="AK76" s="49">
        <v>0</v>
      </c>
      <c r="AL76" s="49">
        <f>'[1]1. 2026 г.'!AB79</f>
        <v>2.258869572</v>
      </c>
      <c r="AM76" s="49">
        <v>0</v>
      </c>
      <c r="AN76" s="49">
        <f t="shared" si="76"/>
        <v>2.2702363534000001</v>
      </c>
      <c r="AO76" s="49">
        <v>0</v>
      </c>
      <c r="AP76" s="49">
        <v>0</v>
      </c>
      <c r="AQ76" s="49">
        <f>'[1]1. 2026 г.'!AC79</f>
        <v>2.2702363534000001</v>
      </c>
      <c r="AR76" s="49">
        <v>0</v>
      </c>
      <c r="AS76" s="49">
        <f t="shared" si="77"/>
        <v>0</v>
      </c>
      <c r="AT76" s="49">
        <v>0</v>
      </c>
      <c r="AU76" s="49">
        <v>0</v>
      </c>
      <c r="AV76" s="49">
        <v>0</v>
      </c>
      <c r="AW76" s="49">
        <v>0</v>
      </c>
      <c r="AX76" s="49">
        <f t="shared" si="78"/>
        <v>0</v>
      </c>
      <c r="AY76" s="49">
        <v>0</v>
      </c>
      <c r="AZ76" s="49">
        <v>0</v>
      </c>
      <c r="BA76" s="49">
        <v>0</v>
      </c>
      <c r="BB76" s="49">
        <v>0</v>
      </c>
      <c r="BC76" s="49">
        <f t="shared" si="79"/>
        <v>0</v>
      </c>
      <c r="BD76" s="49">
        <v>0</v>
      </c>
      <c r="BE76" s="49">
        <v>0</v>
      </c>
      <c r="BF76" s="49">
        <v>0</v>
      </c>
      <c r="BG76" s="49">
        <v>0</v>
      </c>
      <c r="BH76" s="49">
        <f t="shared" si="80"/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f t="shared" si="81"/>
        <v>0</v>
      </c>
      <c r="BN76" s="49">
        <v>0</v>
      </c>
      <c r="BO76" s="49">
        <v>0</v>
      </c>
      <c r="BP76" s="49">
        <v>0</v>
      </c>
      <c r="BQ76" s="49">
        <v>0</v>
      </c>
      <c r="BR76" s="49">
        <v>0</v>
      </c>
      <c r="BS76" s="49">
        <v>0</v>
      </c>
      <c r="BT76" s="49">
        <v>0</v>
      </c>
      <c r="BU76" s="49">
        <v>0</v>
      </c>
      <c r="BV76" s="49">
        <v>0</v>
      </c>
      <c r="BW76" s="49">
        <f t="shared" si="63"/>
        <v>2.258869572</v>
      </c>
      <c r="BX76" s="49">
        <f t="shared" si="63"/>
        <v>0</v>
      </c>
      <c r="BY76" s="49">
        <f t="shared" si="63"/>
        <v>0</v>
      </c>
      <c r="BZ76" s="49">
        <f t="shared" si="63"/>
        <v>2.258869572</v>
      </c>
      <c r="CA76" s="49">
        <f t="shared" si="63"/>
        <v>0</v>
      </c>
      <c r="CB76" s="49">
        <f t="shared" si="64"/>
        <v>2.2702363534000001</v>
      </c>
      <c r="CC76" s="49">
        <f t="shared" si="65"/>
        <v>0</v>
      </c>
      <c r="CD76" s="49">
        <f t="shared" si="65"/>
        <v>0</v>
      </c>
      <c r="CE76" s="49">
        <f t="shared" si="66"/>
        <v>2.2702363534000001</v>
      </c>
      <c r="CF76" s="49">
        <f t="shared" si="67"/>
        <v>0</v>
      </c>
      <c r="CG76" s="25" t="s">
        <v>150</v>
      </c>
      <c r="CJ76" s="63"/>
    </row>
    <row r="77" spans="1:88" s="62" customFormat="1" ht="110.25">
      <c r="A77" s="42" t="s">
        <v>154</v>
      </c>
      <c r="B77" s="48" t="str">
        <f>'[1]1. 2026 г.'!B80</f>
        <v>Реконструкция РП-17</v>
      </c>
      <c r="C77" s="52" t="str">
        <f>'[1]1. 2026 г.'!C80</f>
        <v>Q_РМ.2026.21</v>
      </c>
      <c r="D77" s="25" t="s">
        <v>116</v>
      </c>
      <c r="E77" s="51">
        <v>2026</v>
      </c>
      <c r="F77" s="51" t="s">
        <v>92</v>
      </c>
      <c r="G77" s="51">
        <v>2026</v>
      </c>
      <c r="H77" s="25">
        <v>0</v>
      </c>
      <c r="I77" s="53">
        <v>0</v>
      </c>
      <c r="J77" s="49" t="s">
        <v>92</v>
      </c>
      <c r="K77" s="25">
        <v>0</v>
      </c>
      <c r="L77" s="53">
        <v>4.1737719100000001</v>
      </c>
      <c r="M77" s="49" t="s">
        <v>117</v>
      </c>
      <c r="N77" s="49" t="s">
        <v>92</v>
      </c>
      <c r="O77" s="49">
        <v>0</v>
      </c>
      <c r="P77" s="49">
        <v>0</v>
      </c>
      <c r="Q77" s="49">
        <v>0</v>
      </c>
      <c r="R77" s="49">
        <f>S77/1</f>
        <v>7.2054891799999998</v>
      </c>
      <c r="S77" s="49">
        <v>7.2054891799999998</v>
      </c>
      <c r="T77" s="49">
        <f t="shared" si="71"/>
        <v>0</v>
      </c>
      <c r="U77" s="49">
        <f t="shared" si="72"/>
        <v>4.1737719143999996</v>
      </c>
      <c r="V77" s="49">
        <f>T77</f>
        <v>0</v>
      </c>
      <c r="W77" s="49">
        <f>T77</f>
        <v>0</v>
      </c>
      <c r="X77" s="49">
        <f>U77</f>
        <v>4.1737719143999996</v>
      </c>
      <c r="Y77" s="43">
        <v>0</v>
      </c>
      <c r="Z77" s="43">
        <v>0</v>
      </c>
      <c r="AA77" s="43">
        <v>0</v>
      </c>
      <c r="AB77" s="43">
        <v>0</v>
      </c>
      <c r="AC77" s="43">
        <v>0</v>
      </c>
      <c r="AD77" s="43">
        <v>0</v>
      </c>
      <c r="AE77" s="43">
        <v>0</v>
      </c>
      <c r="AF77" s="43">
        <v>0</v>
      </c>
      <c r="AG77" s="43">
        <v>0</v>
      </c>
      <c r="AH77" s="43">
        <v>0</v>
      </c>
      <c r="AI77" s="49">
        <f>SUM(AJ77:AM77)</f>
        <v>0</v>
      </c>
      <c r="AJ77" s="49">
        <v>0</v>
      </c>
      <c r="AK77" s="49">
        <v>0</v>
      </c>
      <c r="AL77" s="49">
        <f>'[1]1. 2026 г.'!AB80</f>
        <v>0</v>
      </c>
      <c r="AM77" s="49">
        <v>0</v>
      </c>
      <c r="AN77" s="49">
        <f>SUM(AO77:AR77)</f>
        <v>4.1737719143999996</v>
      </c>
      <c r="AO77" s="49">
        <v>0</v>
      </c>
      <c r="AP77" s="49">
        <v>0</v>
      </c>
      <c r="AQ77" s="49">
        <f>'[1]1. 2026 г.'!AC80</f>
        <v>4.1737719143999996</v>
      </c>
      <c r="AR77" s="49">
        <v>0</v>
      </c>
      <c r="AS77" s="49">
        <f>SUM(AT77:AW77)</f>
        <v>0</v>
      </c>
      <c r="AT77" s="49">
        <v>0</v>
      </c>
      <c r="AU77" s="49">
        <v>0</v>
      </c>
      <c r="AV77" s="49">
        <v>0</v>
      </c>
      <c r="AW77" s="49">
        <v>0</v>
      </c>
      <c r="AX77" s="49">
        <f>SUM(AY77:BB77)</f>
        <v>0</v>
      </c>
      <c r="AY77" s="49">
        <v>0</v>
      </c>
      <c r="AZ77" s="49">
        <v>0</v>
      </c>
      <c r="BA77" s="49">
        <v>0</v>
      </c>
      <c r="BB77" s="49">
        <v>0</v>
      </c>
      <c r="BC77" s="49">
        <f>SUM(BD77:BG77)</f>
        <v>0</v>
      </c>
      <c r="BD77" s="49">
        <v>0</v>
      </c>
      <c r="BE77" s="49">
        <v>0</v>
      </c>
      <c r="BF77" s="49">
        <v>0</v>
      </c>
      <c r="BG77" s="49">
        <v>0</v>
      </c>
      <c r="BH77" s="49">
        <f>SUM(BI77:BL77)</f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f>SUM(BN77:BQ77)</f>
        <v>0</v>
      </c>
      <c r="BN77" s="49">
        <v>0</v>
      </c>
      <c r="BO77" s="49">
        <v>0</v>
      </c>
      <c r="BP77" s="49">
        <v>0</v>
      </c>
      <c r="BQ77" s="49">
        <v>0</v>
      </c>
      <c r="BR77" s="49">
        <v>0</v>
      </c>
      <c r="BS77" s="49">
        <v>0</v>
      </c>
      <c r="BT77" s="49">
        <v>0</v>
      </c>
      <c r="BU77" s="49">
        <v>0</v>
      </c>
      <c r="BV77" s="49">
        <v>0</v>
      </c>
      <c r="BW77" s="49">
        <f t="shared" si="63"/>
        <v>0</v>
      </c>
      <c r="BX77" s="49">
        <f t="shared" si="63"/>
        <v>0</v>
      </c>
      <c r="BY77" s="49">
        <f t="shared" si="63"/>
        <v>0</v>
      </c>
      <c r="BZ77" s="49">
        <f t="shared" si="63"/>
        <v>0</v>
      </c>
      <c r="CA77" s="49">
        <f t="shared" si="63"/>
        <v>0</v>
      </c>
      <c r="CB77" s="49">
        <f t="shared" si="64"/>
        <v>4.1737719143999996</v>
      </c>
      <c r="CC77" s="49">
        <f t="shared" si="65"/>
        <v>0</v>
      </c>
      <c r="CD77" s="49">
        <f t="shared" si="65"/>
        <v>0</v>
      </c>
      <c r="CE77" s="49">
        <f t="shared" si="66"/>
        <v>4.1737719143999996</v>
      </c>
      <c r="CF77" s="49">
        <f t="shared" si="67"/>
        <v>0</v>
      </c>
      <c r="CG77" s="25" t="s">
        <v>155</v>
      </c>
      <c r="CJ77" s="63"/>
    </row>
    <row r="78" spans="1:88" s="40" customFormat="1" hidden="1">
      <c r="A78" s="42"/>
      <c r="B78" s="48"/>
      <c r="C78" s="52"/>
      <c r="D78" s="25"/>
      <c r="E78" s="25"/>
      <c r="F78" s="25"/>
      <c r="G78" s="25"/>
      <c r="H78" s="25"/>
      <c r="I78" s="53"/>
      <c r="J78" s="49"/>
      <c r="K78" s="25"/>
      <c r="L78" s="53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55"/>
      <c r="CJ78" s="41"/>
    </row>
    <row r="79" spans="1:88" s="40" customFormat="1" hidden="1">
      <c r="A79" s="42"/>
      <c r="B79" s="48"/>
      <c r="C79" s="52"/>
      <c r="D79" s="25"/>
      <c r="E79" s="25"/>
      <c r="F79" s="25"/>
      <c r="G79" s="25"/>
      <c r="H79" s="25"/>
      <c r="I79" s="53"/>
      <c r="J79" s="49"/>
      <c r="K79" s="25"/>
      <c r="L79" s="53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55"/>
      <c r="CJ79" s="41"/>
    </row>
    <row r="80" spans="1:88" s="60" customFormat="1" ht="63">
      <c r="A80" s="26" t="s">
        <v>156</v>
      </c>
      <c r="B80" s="27" t="s">
        <v>157</v>
      </c>
      <c r="C80" s="26" t="s">
        <v>92</v>
      </c>
      <c r="D80" s="38" t="s">
        <v>92</v>
      </c>
      <c r="E80" s="38" t="s">
        <v>92</v>
      </c>
      <c r="F80" s="38" t="s">
        <v>92</v>
      </c>
      <c r="G80" s="28" t="str">
        <f>F80</f>
        <v>нд</v>
      </c>
      <c r="H80" s="29">
        <f>SUM(H81:H92)</f>
        <v>0</v>
      </c>
      <c r="I80" s="29">
        <f>SUM(I81:I92)</f>
        <v>9.5753902400000008</v>
      </c>
      <c r="J80" s="38" t="s">
        <v>92</v>
      </c>
      <c r="K80" s="29">
        <f>SUM(K81:K92)</f>
        <v>0</v>
      </c>
      <c r="L80" s="29">
        <f>SUM(L81:L92)</f>
        <v>29.399682390000002</v>
      </c>
      <c r="M80" s="38" t="s">
        <v>92</v>
      </c>
      <c r="N80" s="29">
        <f>SUM(N86:N92)</f>
        <v>0</v>
      </c>
      <c r="O80" s="29">
        <f t="shared" ref="O80:BD80" si="82">SUM(O81:O92)</f>
        <v>0</v>
      </c>
      <c r="P80" s="29">
        <f t="shared" si="82"/>
        <v>37.267189957880007</v>
      </c>
      <c r="Q80" s="29">
        <f t="shared" si="82"/>
        <v>40.151189349999996</v>
      </c>
      <c r="R80" s="29">
        <f t="shared" si="82"/>
        <v>76.075844439240342</v>
      </c>
      <c r="S80" s="29">
        <f t="shared" si="82"/>
        <v>79.340473392000007</v>
      </c>
      <c r="T80" s="29">
        <f t="shared" si="82"/>
        <v>66.222113362799988</v>
      </c>
      <c r="U80" s="29">
        <f t="shared" si="82"/>
        <v>62.063570892399994</v>
      </c>
      <c r="V80" s="29">
        <f t="shared" si="82"/>
        <v>66.222113362799988</v>
      </c>
      <c r="W80" s="29">
        <f t="shared" si="82"/>
        <v>66.222113362799988</v>
      </c>
      <c r="X80" s="29">
        <f t="shared" si="82"/>
        <v>62.063570892399994</v>
      </c>
      <c r="Y80" s="30">
        <f t="shared" ref="Y80:AH80" si="83">Y81+Y121+Y129+Y178</f>
        <v>0</v>
      </c>
      <c r="Z80" s="30">
        <f t="shared" si="83"/>
        <v>0</v>
      </c>
      <c r="AA80" s="30">
        <f t="shared" si="83"/>
        <v>0</v>
      </c>
      <c r="AB80" s="30">
        <f t="shared" si="83"/>
        <v>0</v>
      </c>
      <c r="AC80" s="30">
        <f t="shared" si="83"/>
        <v>0</v>
      </c>
      <c r="AD80" s="30">
        <f t="shared" si="83"/>
        <v>0</v>
      </c>
      <c r="AE80" s="30">
        <f t="shared" si="83"/>
        <v>0</v>
      </c>
      <c r="AF80" s="30">
        <f t="shared" si="83"/>
        <v>0</v>
      </c>
      <c r="AG80" s="30">
        <f t="shared" si="83"/>
        <v>0</v>
      </c>
      <c r="AH80" s="30">
        <f t="shared" si="83"/>
        <v>0</v>
      </c>
      <c r="AI80" s="29">
        <f t="shared" si="82"/>
        <v>9.5753898108000008</v>
      </c>
      <c r="AJ80" s="29">
        <f t="shared" si="82"/>
        <v>0</v>
      </c>
      <c r="AK80" s="29">
        <f t="shared" si="82"/>
        <v>0</v>
      </c>
      <c r="AL80" s="29">
        <f t="shared" si="82"/>
        <v>9.5753898108000008</v>
      </c>
      <c r="AM80" s="29">
        <f t="shared" si="82"/>
        <v>0</v>
      </c>
      <c r="AN80" s="29">
        <f t="shared" si="82"/>
        <v>9.9894153879999994</v>
      </c>
      <c r="AO80" s="29">
        <f t="shared" si="82"/>
        <v>0</v>
      </c>
      <c r="AP80" s="29">
        <f t="shared" si="82"/>
        <v>0</v>
      </c>
      <c r="AQ80" s="29">
        <f t="shared" si="82"/>
        <v>9.9894153879999994</v>
      </c>
      <c r="AR80" s="29">
        <f t="shared" si="82"/>
        <v>0</v>
      </c>
      <c r="AS80" s="29">
        <f t="shared" si="82"/>
        <v>24.518308632</v>
      </c>
      <c r="AT80" s="29">
        <f t="shared" si="82"/>
        <v>0</v>
      </c>
      <c r="AU80" s="29">
        <f t="shared" si="82"/>
        <v>0</v>
      </c>
      <c r="AV80" s="29">
        <f t="shared" si="82"/>
        <v>24.518308632</v>
      </c>
      <c r="AW80" s="29">
        <f t="shared" si="82"/>
        <v>0</v>
      </c>
      <c r="AX80" s="29">
        <f t="shared" si="82"/>
        <v>19.410267002400001</v>
      </c>
      <c r="AY80" s="29">
        <f t="shared" si="82"/>
        <v>0</v>
      </c>
      <c r="AZ80" s="29">
        <f t="shared" si="82"/>
        <v>0</v>
      </c>
      <c r="BA80" s="29">
        <f t="shared" si="82"/>
        <v>19.410267002400001</v>
      </c>
      <c r="BB80" s="29">
        <f t="shared" si="82"/>
        <v>0</v>
      </c>
      <c r="BC80" s="29">
        <f t="shared" si="82"/>
        <v>32.128414919999997</v>
      </c>
      <c r="BD80" s="29">
        <f t="shared" si="82"/>
        <v>0</v>
      </c>
      <c r="BE80" s="29">
        <f t="shared" ref="BE80:BV80" si="84">SUM(BE81:BE92)</f>
        <v>0</v>
      </c>
      <c r="BF80" s="29">
        <f t="shared" si="84"/>
        <v>32.128414919999997</v>
      </c>
      <c r="BG80" s="29">
        <f t="shared" si="84"/>
        <v>0</v>
      </c>
      <c r="BH80" s="29">
        <f t="shared" si="84"/>
        <v>32.663888501999999</v>
      </c>
      <c r="BI80" s="29">
        <f t="shared" si="84"/>
        <v>0</v>
      </c>
      <c r="BJ80" s="29">
        <f t="shared" si="84"/>
        <v>0</v>
      </c>
      <c r="BK80" s="29">
        <f t="shared" si="84"/>
        <v>32.663888501999999</v>
      </c>
      <c r="BL80" s="29">
        <f t="shared" si="84"/>
        <v>0</v>
      </c>
      <c r="BM80" s="29">
        <f t="shared" si="84"/>
        <v>0</v>
      </c>
      <c r="BN80" s="29">
        <f t="shared" si="84"/>
        <v>0</v>
      </c>
      <c r="BO80" s="29">
        <f t="shared" si="84"/>
        <v>0</v>
      </c>
      <c r="BP80" s="29">
        <f t="shared" si="84"/>
        <v>0</v>
      </c>
      <c r="BQ80" s="29">
        <f t="shared" si="84"/>
        <v>0</v>
      </c>
      <c r="BR80" s="29">
        <f t="shared" si="84"/>
        <v>0</v>
      </c>
      <c r="BS80" s="29">
        <f t="shared" si="84"/>
        <v>0</v>
      </c>
      <c r="BT80" s="29">
        <f t="shared" si="84"/>
        <v>0</v>
      </c>
      <c r="BU80" s="29">
        <f t="shared" si="84"/>
        <v>0</v>
      </c>
      <c r="BV80" s="29">
        <f t="shared" si="84"/>
        <v>0</v>
      </c>
      <c r="BW80" s="29">
        <f t="shared" si="63"/>
        <v>66.222113362800002</v>
      </c>
      <c r="BX80" s="29">
        <f t="shared" si="63"/>
        <v>0</v>
      </c>
      <c r="BY80" s="29">
        <f t="shared" si="63"/>
        <v>0</v>
      </c>
      <c r="BZ80" s="29">
        <f t="shared" si="63"/>
        <v>66.222113362800002</v>
      </c>
      <c r="CA80" s="29">
        <f t="shared" si="63"/>
        <v>0</v>
      </c>
      <c r="CB80" s="29">
        <f t="shared" si="64"/>
        <v>62.063570892400001</v>
      </c>
      <c r="CC80" s="29">
        <f t="shared" si="65"/>
        <v>0</v>
      </c>
      <c r="CD80" s="29">
        <f t="shared" si="65"/>
        <v>0</v>
      </c>
      <c r="CE80" s="29">
        <f t="shared" ref="CE80:CE90" si="85">AQ80+BA80+BK80+BU80</f>
        <v>62.063570892400001</v>
      </c>
      <c r="CF80" s="29">
        <f t="shared" si="67"/>
        <v>0</v>
      </c>
      <c r="CG80" s="58"/>
      <c r="CJ80" s="61"/>
    </row>
    <row r="81" spans="1:88" s="62" customFormat="1" ht="78.75">
      <c r="A81" s="42" t="s">
        <v>148</v>
      </c>
      <c r="B81" s="48" t="str">
        <f>'[1]1. 2026 г.'!B84</f>
        <v>Модернизация РП-43 РУ-10кВ в части установки комплекса дуговой защиты</v>
      </c>
      <c r="C81" s="52" t="str">
        <f>'[1]1. 2026 г.'!C84</f>
        <v>Q_РМ.2026.07</v>
      </c>
      <c r="D81" s="25" t="s">
        <v>116</v>
      </c>
      <c r="E81" s="51">
        <v>2026</v>
      </c>
      <c r="F81" s="51">
        <v>2026</v>
      </c>
      <c r="G81" s="51">
        <v>2026</v>
      </c>
      <c r="H81" s="25">
        <v>0</v>
      </c>
      <c r="I81" s="53">
        <v>2.7804635000000002</v>
      </c>
      <c r="J81" s="49" t="s">
        <v>149</v>
      </c>
      <c r="K81" s="25">
        <v>0</v>
      </c>
      <c r="L81" s="53">
        <v>2.9116837499999999</v>
      </c>
      <c r="M81" s="49" t="s">
        <v>117</v>
      </c>
      <c r="N81" s="49" t="s">
        <v>92</v>
      </c>
      <c r="O81" s="49">
        <v>0</v>
      </c>
      <c r="P81" s="49">
        <f>Q81/1.053</f>
        <v>4.2417257644824318</v>
      </c>
      <c r="Q81" s="49">
        <v>4.4665372300000001</v>
      </c>
      <c r="R81" s="49">
        <f>S81/1</f>
        <v>4.3556913699999997</v>
      </c>
      <c r="S81" s="49">
        <v>4.3556913699999997</v>
      </c>
      <c r="T81" s="49">
        <f t="shared" ref="T81:T90" si="86">BW81</f>
        <v>2.7804635028</v>
      </c>
      <c r="U81" s="49">
        <f t="shared" ref="U81:U90" si="87">CB81</f>
        <v>2.9116837566</v>
      </c>
      <c r="V81" s="49">
        <f t="shared" ref="V81:V85" si="88">T81</f>
        <v>2.7804635028</v>
      </c>
      <c r="W81" s="49">
        <f t="shared" ref="W81:X93" si="89">T81</f>
        <v>2.7804635028</v>
      </c>
      <c r="X81" s="49">
        <f t="shared" si="89"/>
        <v>2.9116837566</v>
      </c>
      <c r="Y81" s="43">
        <f t="shared" ref="Y81:AH81" si="90">Y82+Y105</f>
        <v>0</v>
      </c>
      <c r="Z81" s="43">
        <f t="shared" si="90"/>
        <v>0</v>
      </c>
      <c r="AA81" s="43">
        <f t="shared" si="90"/>
        <v>0</v>
      </c>
      <c r="AB81" s="43">
        <f t="shared" si="90"/>
        <v>0</v>
      </c>
      <c r="AC81" s="43">
        <f t="shared" si="90"/>
        <v>0</v>
      </c>
      <c r="AD81" s="43">
        <f t="shared" si="90"/>
        <v>0</v>
      </c>
      <c r="AE81" s="43">
        <f t="shared" si="90"/>
        <v>0</v>
      </c>
      <c r="AF81" s="43">
        <f t="shared" si="90"/>
        <v>0</v>
      </c>
      <c r="AG81" s="43">
        <f t="shared" si="90"/>
        <v>0</v>
      </c>
      <c r="AH81" s="43">
        <f t="shared" si="90"/>
        <v>0</v>
      </c>
      <c r="AI81" s="49">
        <f t="shared" ref="AI81:AI85" si="91">SUM(AJ81:AM81)</f>
        <v>2.7804635028</v>
      </c>
      <c r="AJ81" s="49">
        <v>0</v>
      </c>
      <c r="AK81" s="49">
        <v>0</v>
      </c>
      <c r="AL81" s="49">
        <f>'[1]1. 2026 г.'!AB84</f>
        <v>2.7804635028</v>
      </c>
      <c r="AM81" s="49">
        <v>0</v>
      </c>
      <c r="AN81" s="49">
        <f t="shared" ref="AN81:AN85" si="92">SUM(AO81:AR81)</f>
        <v>2.9116837566</v>
      </c>
      <c r="AO81" s="49">
        <v>0</v>
      </c>
      <c r="AP81" s="49">
        <v>0</v>
      </c>
      <c r="AQ81" s="49">
        <f>'[1]1. 2026 г.'!AC84</f>
        <v>2.9116837566</v>
      </c>
      <c r="AR81" s="49">
        <v>0</v>
      </c>
      <c r="AS81" s="49">
        <f t="shared" ref="AS81:AS85" si="93">SUM(AT81:AW81)</f>
        <v>0</v>
      </c>
      <c r="AT81" s="49">
        <v>0</v>
      </c>
      <c r="AU81" s="49">
        <v>0</v>
      </c>
      <c r="AV81" s="49">
        <v>0</v>
      </c>
      <c r="AW81" s="49">
        <v>0</v>
      </c>
      <c r="AX81" s="49">
        <f t="shared" ref="AX81:AX85" si="94">SUM(AY81:BB81)</f>
        <v>0</v>
      </c>
      <c r="AY81" s="49">
        <v>0</v>
      </c>
      <c r="AZ81" s="49">
        <v>0</v>
      </c>
      <c r="BA81" s="49">
        <v>0</v>
      </c>
      <c r="BB81" s="49">
        <v>0</v>
      </c>
      <c r="BC81" s="49">
        <f t="shared" ref="BC81:BC90" si="95">SUM(BD81:BG81)</f>
        <v>0</v>
      </c>
      <c r="BD81" s="49">
        <v>0</v>
      </c>
      <c r="BE81" s="49">
        <v>0</v>
      </c>
      <c r="BF81" s="49">
        <v>0</v>
      </c>
      <c r="BG81" s="49">
        <v>0</v>
      </c>
      <c r="BH81" s="49">
        <f t="shared" ref="BH81:BH85" si="96">SUM(BI81:BL81)</f>
        <v>0</v>
      </c>
      <c r="BI81" s="49">
        <v>0</v>
      </c>
      <c r="BJ81" s="49">
        <v>0</v>
      </c>
      <c r="BK81" s="49">
        <v>0</v>
      </c>
      <c r="BL81" s="49">
        <v>0</v>
      </c>
      <c r="BM81" s="49">
        <f t="shared" ref="BM81:BM85" si="97">SUM(BN81:BQ81)</f>
        <v>0</v>
      </c>
      <c r="BN81" s="49">
        <v>0</v>
      </c>
      <c r="BO81" s="49">
        <v>0</v>
      </c>
      <c r="BP81" s="49">
        <v>0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f t="shared" si="63"/>
        <v>2.7804635028</v>
      </c>
      <c r="BX81" s="49">
        <f t="shared" si="63"/>
        <v>0</v>
      </c>
      <c r="BY81" s="49">
        <f t="shared" si="63"/>
        <v>0</v>
      </c>
      <c r="BZ81" s="49">
        <f t="shared" si="63"/>
        <v>2.7804635028</v>
      </c>
      <c r="CA81" s="49">
        <f t="shared" si="63"/>
        <v>0</v>
      </c>
      <c r="CB81" s="49">
        <f t="shared" si="64"/>
        <v>2.9116837566</v>
      </c>
      <c r="CC81" s="49">
        <f t="shared" si="65"/>
        <v>0</v>
      </c>
      <c r="CD81" s="49">
        <f t="shared" si="65"/>
        <v>0</v>
      </c>
      <c r="CE81" s="49">
        <f t="shared" si="85"/>
        <v>2.9116837566</v>
      </c>
      <c r="CF81" s="49">
        <f t="shared" si="67"/>
        <v>0</v>
      </c>
      <c r="CG81" s="25" t="s">
        <v>150</v>
      </c>
      <c r="CJ81" s="63"/>
    </row>
    <row r="82" spans="1:88" s="62" customFormat="1" ht="78.75">
      <c r="A82" s="42" t="s">
        <v>151</v>
      </c>
      <c r="B82" s="48" t="str">
        <f>'[1]1. 2026 г.'!B85</f>
        <v>Модернизация РП-18 РУ-10кВ в части установки комплекса дуговой защиты</v>
      </c>
      <c r="C82" s="52" t="str">
        <f>'[1]1. 2026 г.'!C85</f>
        <v>Q_РМ.2026.08</v>
      </c>
      <c r="D82" s="25" t="s">
        <v>116</v>
      </c>
      <c r="E82" s="51">
        <v>2026</v>
      </c>
      <c r="F82" s="51">
        <v>2026</v>
      </c>
      <c r="G82" s="51">
        <v>2026</v>
      </c>
      <c r="H82" s="25">
        <v>0</v>
      </c>
      <c r="I82" s="53">
        <v>3.08225784</v>
      </c>
      <c r="J82" s="49" t="s">
        <v>149</v>
      </c>
      <c r="K82" s="25">
        <v>0</v>
      </c>
      <c r="L82" s="53">
        <v>3.2183564100000002</v>
      </c>
      <c r="M82" s="49" t="s">
        <v>117</v>
      </c>
      <c r="N82" s="49" t="s">
        <v>92</v>
      </c>
      <c r="O82" s="49">
        <v>0</v>
      </c>
      <c r="P82" s="49">
        <f>Q82/1.053</f>
        <v>4.7719414909781577</v>
      </c>
      <c r="Q82" s="49">
        <f>5.02485439</f>
        <v>5.0248543899999998</v>
      </c>
      <c r="R82" s="49">
        <f>S82/1</f>
        <v>5.2268296400000001</v>
      </c>
      <c r="S82" s="49">
        <v>5.2268296400000001</v>
      </c>
      <c r="T82" s="49">
        <f t="shared" si="86"/>
        <v>3.0822574079999998</v>
      </c>
      <c r="U82" s="49">
        <f t="shared" si="87"/>
        <v>3.2183564132</v>
      </c>
      <c r="V82" s="49">
        <f t="shared" si="88"/>
        <v>3.0822574079999998</v>
      </c>
      <c r="W82" s="49">
        <f t="shared" si="89"/>
        <v>3.0822574079999998</v>
      </c>
      <c r="X82" s="49">
        <f t="shared" si="89"/>
        <v>3.2183564132</v>
      </c>
      <c r="Y82" s="43">
        <f t="shared" ref="Y82:AH82" si="98">SUM(Y83:Y104)</f>
        <v>0</v>
      </c>
      <c r="Z82" s="43">
        <f t="shared" si="98"/>
        <v>0</v>
      </c>
      <c r="AA82" s="43">
        <f t="shared" si="98"/>
        <v>0</v>
      </c>
      <c r="AB82" s="43">
        <f t="shared" si="98"/>
        <v>0</v>
      </c>
      <c r="AC82" s="43">
        <f t="shared" si="98"/>
        <v>0</v>
      </c>
      <c r="AD82" s="43">
        <f t="shared" si="98"/>
        <v>0</v>
      </c>
      <c r="AE82" s="43">
        <f t="shared" si="98"/>
        <v>0</v>
      </c>
      <c r="AF82" s="43">
        <f t="shared" si="98"/>
        <v>0</v>
      </c>
      <c r="AG82" s="43">
        <f t="shared" si="98"/>
        <v>0</v>
      </c>
      <c r="AH82" s="43">
        <f t="shared" si="98"/>
        <v>0</v>
      </c>
      <c r="AI82" s="49">
        <f t="shared" si="91"/>
        <v>3.0822574079999998</v>
      </c>
      <c r="AJ82" s="49">
        <v>0</v>
      </c>
      <c r="AK82" s="49">
        <v>0</v>
      </c>
      <c r="AL82" s="49">
        <f>'[1]1. 2026 г.'!AB85</f>
        <v>3.0822574079999998</v>
      </c>
      <c r="AM82" s="49">
        <v>0</v>
      </c>
      <c r="AN82" s="49">
        <f t="shared" si="92"/>
        <v>3.2183564132</v>
      </c>
      <c r="AO82" s="49">
        <v>0</v>
      </c>
      <c r="AP82" s="49">
        <v>0</v>
      </c>
      <c r="AQ82" s="49">
        <f>'[1]1. 2026 г.'!AC85</f>
        <v>3.2183564132</v>
      </c>
      <c r="AR82" s="49">
        <v>0</v>
      </c>
      <c r="AS82" s="49">
        <f t="shared" si="93"/>
        <v>0</v>
      </c>
      <c r="AT82" s="49">
        <v>0</v>
      </c>
      <c r="AU82" s="49">
        <v>0</v>
      </c>
      <c r="AV82" s="49">
        <v>0</v>
      </c>
      <c r="AW82" s="49">
        <v>0</v>
      </c>
      <c r="AX82" s="49">
        <f t="shared" si="94"/>
        <v>0</v>
      </c>
      <c r="AY82" s="49">
        <v>0</v>
      </c>
      <c r="AZ82" s="49">
        <v>0</v>
      </c>
      <c r="BA82" s="49">
        <v>0</v>
      </c>
      <c r="BB82" s="49">
        <v>0</v>
      </c>
      <c r="BC82" s="49">
        <f t="shared" si="95"/>
        <v>0</v>
      </c>
      <c r="BD82" s="49">
        <v>0</v>
      </c>
      <c r="BE82" s="49">
        <v>0</v>
      </c>
      <c r="BF82" s="49">
        <v>0</v>
      </c>
      <c r="BG82" s="49">
        <v>0</v>
      </c>
      <c r="BH82" s="49">
        <f t="shared" si="96"/>
        <v>0</v>
      </c>
      <c r="BI82" s="49">
        <v>0</v>
      </c>
      <c r="BJ82" s="49">
        <v>0</v>
      </c>
      <c r="BK82" s="49">
        <v>0</v>
      </c>
      <c r="BL82" s="49">
        <v>0</v>
      </c>
      <c r="BM82" s="49">
        <f t="shared" si="97"/>
        <v>0</v>
      </c>
      <c r="BN82" s="49">
        <v>0</v>
      </c>
      <c r="BO82" s="49">
        <v>0</v>
      </c>
      <c r="BP82" s="49">
        <v>0</v>
      </c>
      <c r="BQ82" s="49">
        <v>0</v>
      </c>
      <c r="BR82" s="49">
        <v>0</v>
      </c>
      <c r="BS82" s="49">
        <v>0</v>
      </c>
      <c r="BT82" s="49">
        <v>0</v>
      </c>
      <c r="BU82" s="49">
        <v>0</v>
      </c>
      <c r="BV82" s="49">
        <v>0</v>
      </c>
      <c r="BW82" s="49">
        <f t="shared" si="63"/>
        <v>3.0822574079999998</v>
      </c>
      <c r="BX82" s="49">
        <f t="shared" si="63"/>
        <v>0</v>
      </c>
      <c r="BY82" s="49">
        <f t="shared" si="63"/>
        <v>0</v>
      </c>
      <c r="BZ82" s="49">
        <f t="shared" si="63"/>
        <v>3.0822574079999998</v>
      </c>
      <c r="CA82" s="49">
        <f t="shared" si="63"/>
        <v>0</v>
      </c>
      <c r="CB82" s="49">
        <f t="shared" si="64"/>
        <v>3.2183564132</v>
      </c>
      <c r="CC82" s="49">
        <f t="shared" si="65"/>
        <v>0</v>
      </c>
      <c r="CD82" s="49">
        <f t="shared" si="65"/>
        <v>0</v>
      </c>
      <c r="CE82" s="49">
        <f t="shared" si="85"/>
        <v>3.2183564132</v>
      </c>
      <c r="CF82" s="49">
        <f t="shared" si="67"/>
        <v>0</v>
      </c>
      <c r="CG82" s="25" t="s">
        <v>158</v>
      </c>
      <c r="CJ82" s="63"/>
    </row>
    <row r="83" spans="1:88" s="64" customFormat="1" ht="78.75">
      <c r="A83" s="42" t="s">
        <v>152</v>
      </c>
      <c r="B83" s="48" t="str">
        <f>'[1]1. 2026 г.'!B86</f>
        <v>Модернизация оборудования ПС 110кВ ЗИФ ЗРУ 6кВ в части установки комплекса дуговой защиты</v>
      </c>
      <c r="C83" s="52" t="str">
        <f>'[1]1. 2026 г.'!C86</f>
        <v>Q_РМ.2026.09</v>
      </c>
      <c r="D83" s="25" t="s">
        <v>116</v>
      </c>
      <c r="E83" s="51">
        <v>2026</v>
      </c>
      <c r="F83" s="51">
        <v>2026</v>
      </c>
      <c r="G83" s="51">
        <v>2026</v>
      </c>
      <c r="H83" s="25">
        <v>0</v>
      </c>
      <c r="I83" s="53">
        <v>3.7126689000000002</v>
      </c>
      <c r="J83" s="49" t="s">
        <v>149</v>
      </c>
      <c r="K83" s="25">
        <v>0</v>
      </c>
      <c r="L83" s="53">
        <v>3.85937522</v>
      </c>
      <c r="M83" s="49" t="s">
        <v>117</v>
      </c>
      <c r="N83" s="49" t="s">
        <v>92</v>
      </c>
      <c r="O83" s="49">
        <v>0</v>
      </c>
      <c r="P83" s="49">
        <f>Q83/1.053</f>
        <v>5.8323729344729349</v>
      </c>
      <c r="Q83" s="49">
        <f>6.1414887</f>
        <v>6.1414887</v>
      </c>
      <c r="R83" s="49">
        <f>S83/1</f>
        <v>6.3883473400000002</v>
      </c>
      <c r="S83" s="49">
        <v>6.3883473400000002</v>
      </c>
      <c r="T83" s="49">
        <f t="shared" si="86"/>
        <v>3.7126688999999997</v>
      </c>
      <c r="U83" s="49">
        <f t="shared" si="87"/>
        <v>3.8593752181999998</v>
      </c>
      <c r="V83" s="49">
        <f t="shared" si="88"/>
        <v>3.7126688999999997</v>
      </c>
      <c r="W83" s="49">
        <f t="shared" si="89"/>
        <v>3.7126688999999997</v>
      </c>
      <c r="X83" s="49">
        <f t="shared" si="89"/>
        <v>3.8593752181999998</v>
      </c>
      <c r="Y83" s="43">
        <v>0</v>
      </c>
      <c r="Z83" s="43">
        <v>0</v>
      </c>
      <c r="AA83" s="43">
        <v>0</v>
      </c>
      <c r="AB83" s="43">
        <v>0</v>
      </c>
      <c r="AC83" s="43">
        <v>0</v>
      </c>
      <c r="AD83" s="43">
        <v>0</v>
      </c>
      <c r="AE83" s="43">
        <v>0</v>
      </c>
      <c r="AF83" s="43">
        <v>0</v>
      </c>
      <c r="AG83" s="43">
        <v>0</v>
      </c>
      <c r="AH83" s="43">
        <v>0</v>
      </c>
      <c r="AI83" s="49">
        <f t="shared" si="91"/>
        <v>3.7126688999999997</v>
      </c>
      <c r="AJ83" s="49">
        <v>0</v>
      </c>
      <c r="AK83" s="49">
        <v>0</v>
      </c>
      <c r="AL83" s="49">
        <f>'[1]1. 2026 г.'!AB86</f>
        <v>3.7126688999999997</v>
      </c>
      <c r="AM83" s="49">
        <v>0</v>
      </c>
      <c r="AN83" s="49">
        <f t="shared" si="92"/>
        <v>3.8593752181999998</v>
      </c>
      <c r="AO83" s="49">
        <v>0</v>
      </c>
      <c r="AP83" s="49">
        <v>0</v>
      </c>
      <c r="AQ83" s="49">
        <f>'[1]1. 2026 г.'!AC86</f>
        <v>3.8593752181999998</v>
      </c>
      <c r="AR83" s="49">
        <v>0</v>
      </c>
      <c r="AS83" s="49">
        <f t="shared" si="93"/>
        <v>0</v>
      </c>
      <c r="AT83" s="49">
        <v>0</v>
      </c>
      <c r="AU83" s="49">
        <v>0</v>
      </c>
      <c r="AV83" s="49">
        <v>0</v>
      </c>
      <c r="AW83" s="49">
        <v>0</v>
      </c>
      <c r="AX83" s="49">
        <f t="shared" si="94"/>
        <v>0</v>
      </c>
      <c r="AY83" s="49">
        <v>0</v>
      </c>
      <c r="AZ83" s="49">
        <v>0</v>
      </c>
      <c r="BA83" s="49">
        <v>0</v>
      </c>
      <c r="BB83" s="49">
        <v>0</v>
      </c>
      <c r="BC83" s="49">
        <f t="shared" si="95"/>
        <v>0</v>
      </c>
      <c r="BD83" s="49">
        <v>0</v>
      </c>
      <c r="BE83" s="49">
        <v>0</v>
      </c>
      <c r="BF83" s="49">
        <v>0</v>
      </c>
      <c r="BG83" s="49">
        <v>0</v>
      </c>
      <c r="BH83" s="49">
        <f t="shared" si="96"/>
        <v>0</v>
      </c>
      <c r="BI83" s="49">
        <v>0</v>
      </c>
      <c r="BJ83" s="49">
        <v>0</v>
      </c>
      <c r="BK83" s="49">
        <v>0</v>
      </c>
      <c r="BL83" s="49">
        <v>0</v>
      </c>
      <c r="BM83" s="49">
        <f t="shared" si="97"/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49">
        <f t="shared" si="63"/>
        <v>3.7126688999999997</v>
      </c>
      <c r="BX83" s="49">
        <f t="shared" si="63"/>
        <v>0</v>
      </c>
      <c r="BY83" s="49">
        <f t="shared" si="63"/>
        <v>0</v>
      </c>
      <c r="BZ83" s="49">
        <f t="shared" si="63"/>
        <v>3.7126688999999997</v>
      </c>
      <c r="CA83" s="49">
        <f t="shared" si="63"/>
        <v>0</v>
      </c>
      <c r="CB83" s="49">
        <f t="shared" si="64"/>
        <v>3.8593752181999998</v>
      </c>
      <c r="CC83" s="49">
        <f t="shared" si="65"/>
        <v>0</v>
      </c>
      <c r="CD83" s="49">
        <f t="shared" si="65"/>
        <v>0</v>
      </c>
      <c r="CE83" s="49">
        <f t="shared" si="85"/>
        <v>3.8593752181999998</v>
      </c>
      <c r="CF83" s="49">
        <f t="shared" si="67"/>
        <v>0</v>
      </c>
      <c r="CG83" s="25" t="s">
        <v>158</v>
      </c>
      <c r="CJ83" s="65"/>
    </row>
    <row r="84" spans="1:88" s="64" customFormat="1" ht="63">
      <c r="A84" s="42" t="s">
        <v>153</v>
      </c>
      <c r="B84" s="48" t="str">
        <f>'[1]1. 2027 г.'!B78</f>
        <v>Модернизация РП-48 РУ-10кВ в части установки комплекса дуговой защиты</v>
      </c>
      <c r="C84" s="52" t="str">
        <f>'[1]1. 2027 г.'!C78</f>
        <v>R_РМ.2027.03</v>
      </c>
      <c r="D84" s="25" t="s">
        <v>116</v>
      </c>
      <c r="E84" s="51">
        <v>2027</v>
      </c>
      <c r="F84" s="51">
        <v>2027</v>
      </c>
      <c r="G84" s="24">
        <v>2027</v>
      </c>
      <c r="H84" s="25">
        <v>0</v>
      </c>
      <c r="I84" s="53">
        <v>0</v>
      </c>
      <c r="J84" s="49" t="s">
        <v>92</v>
      </c>
      <c r="K84" s="25">
        <v>0</v>
      </c>
      <c r="L84" s="53">
        <v>3.8473253399999998</v>
      </c>
      <c r="M84" s="49" t="s">
        <v>117</v>
      </c>
      <c r="N84" s="49" t="s">
        <v>92</v>
      </c>
      <c r="O84" s="49">
        <v>0</v>
      </c>
      <c r="P84" s="66">
        <f>Q84/1.042/1.042</f>
        <v>5.7297856624459822</v>
      </c>
      <c r="Q84" s="66">
        <v>6.2211949999999998</v>
      </c>
      <c r="R84" s="66">
        <f>S84/1.0225</f>
        <v>7.152325144254279</v>
      </c>
      <c r="S84" s="66">
        <v>7.3132524600000002</v>
      </c>
      <c r="T84" s="49">
        <f t="shared" si="86"/>
        <v>6.2211948000000001</v>
      </c>
      <c r="U84" s="49">
        <f t="shared" si="87"/>
        <v>3.8473253392000002</v>
      </c>
      <c r="V84" s="49">
        <f t="shared" si="88"/>
        <v>6.2211948000000001</v>
      </c>
      <c r="W84" s="49">
        <f t="shared" si="89"/>
        <v>6.2211948000000001</v>
      </c>
      <c r="X84" s="49">
        <f t="shared" si="89"/>
        <v>3.8473253392000002</v>
      </c>
      <c r="Y84" s="43">
        <v>0</v>
      </c>
      <c r="Z84" s="43">
        <v>0</v>
      </c>
      <c r="AA84" s="43">
        <v>0</v>
      </c>
      <c r="AB84" s="43">
        <v>0</v>
      </c>
      <c r="AC84" s="43">
        <v>0</v>
      </c>
      <c r="AD84" s="43">
        <v>0</v>
      </c>
      <c r="AE84" s="43">
        <v>0</v>
      </c>
      <c r="AF84" s="43">
        <v>0</v>
      </c>
      <c r="AG84" s="43">
        <v>0</v>
      </c>
      <c r="AH84" s="43">
        <v>0</v>
      </c>
      <c r="AI84" s="49">
        <f t="shared" si="91"/>
        <v>0</v>
      </c>
      <c r="AJ84" s="49">
        <v>0</v>
      </c>
      <c r="AK84" s="49">
        <v>0</v>
      </c>
      <c r="AL84" s="49">
        <v>0</v>
      </c>
      <c r="AM84" s="49">
        <v>0</v>
      </c>
      <c r="AN84" s="49">
        <f t="shared" si="92"/>
        <v>0</v>
      </c>
      <c r="AO84" s="49">
        <v>0</v>
      </c>
      <c r="AP84" s="49">
        <v>0</v>
      </c>
      <c r="AQ84" s="49">
        <v>0</v>
      </c>
      <c r="AR84" s="49">
        <v>0</v>
      </c>
      <c r="AS84" s="49">
        <f t="shared" si="93"/>
        <v>6.2211948000000001</v>
      </c>
      <c r="AT84" s="49">
        <v>0</v>
      </c>
      <c r="AU84" s="49">
        <v>0</v>
      </c>
      <c r="AV84" s="49">
        <f>'[1]1. 2027 г.'!AB78</f>
        <v>6.2211948000000001</v>
      </c>
      <c r="AW84" s="49">
        <v>0</v>
      </c>
      <c r="AX84" s="49">
        <f t="shared" si="94"/>
        <v>3.8473253392000002</v>
      </c>
      <c r="AY84" s="49">
        <v>0</v>
      </c>
      <c r="AZ84" s="49">
        <v>0</v>
      </c>
      <c r="BA84" s="49">
        <f>'[1]1. 2027 г.'!AC78</f>
        <v>3.8473253392000002</v>
      </c>
      <c r="BB84" s="49">
        <v>0</v>
      </c>
      <c r="BC84" s="49">
        <f t="shared" si="95"/>
        <v>0</v>
      </c>
      <c r="BD84" s="49">
        <v>0</v>
      </c>
      <c r="BE84" s="49">
        <v>0</v>
      </c>
      <c r="BF84" s="49">
        <v>0</v>
      </c>
      <c r="BG84" s="49">
        <v>0</v>
      </c>
      <c r="BH84" s="49">
        <f t="shared" si="96"/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f t="shared" si="97"/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f t="shared" si="63"/>
        <v>6.2211948000000001</v>
      </c>
      <c r="BX84" s="49">
        <f t="shared" si="63"/>
        <v>0</v>
      </c>
      <c r="BY84" s="49">
        <f t="shared" si="63"/>
        <v>0</v>
      </c>
      <c r="BZ84" s="49">
        <f t="shared" si="63"/>
        <v>6.2211948000000001</v>
      </c>
      <c r="CA84" s="49">
        <f t="shared" si="63"/>
        <v>0</v>
      </c>
      <c r="CB84" s="49">
        <f t="shared" si="64"/>
        <v>3.8473253392000002</v>
      </c>
      <c r="CC84" s="49">
        <f t="shared" si="65"/>
        <v>0</v>
      </c>
      <c r="CD84" s="49">
        <f t="shared" si="65"/>
        <v>0</v>
      </c>
      <c r="CE84" s="49">
        <f t="shared" si="85"/>
        <v>3.8473253392000002</v>
      </c>
      <c r="CF84" s="49">
        <f t="shared" si="67"/>
        <v>0</v>
      </c>
      <c r="CG84" s="25" t="s">
        <v>159</v>
      </c>
      <c r="CJ84" s="65"/>
    </row>
    <row r="85" spans="1:88" s="64" customFormat="1" ht="60" customHeight="1">
      <c r="A85" s="42" t="s">
        <v>154</v>
      </c>
      <c r="B85" s="48" t="str">
        <f>'[1]1. 2027 г.'!B79</f>
        <v>Модернизация РП-36 РУ-10кВ в части установки комплекса дуговой защиты</v>
      </c>
      <c r="C85" s="52" t="str">
        <f>'[1]1. 2027 г.'!C79</f>
        <v>R_РМ.2027.04</v>
      </c>
      <c r="D85" s="25" t="s">
        <v>116</v>
      </c>
      <c r="E85" s="51">
        <v>2027</v>
      </c>
      <c r="F85" s="51">
        <v>2027</v>
      </c>
      <c r="G85" s="24">
        <v>2027</v>
      </c>
      <c r="H85" s="25">
        <v>0</v>
      </c>
      <c r="I85" s="53">
        <v>0</v>
      </c>
      <c r="J85" s="49" t="s">
        <v>92</v>
      </c>
      <c r="K85" s="25">
        <v>0</v>
      </c>
      <c r="L85" s="53">
        <v>3.6589347700000001</v>
      </c>
      <c r="M85" s="49" t="s">
        <v>117</v>
      </c>
      <c r="N85" s="49" t="s">
        <v>92</v>
      </c>
      <c r="O85" s="49">
        <v>0</v>
      </c>
      <c r="P85" s="66">
        <f>Q85/1.042/1.042</f>
        <v>4.7748212318699084</v>
      </c>
      <c r="Q85" s="66">
        <v>5.184329</v>
      </c>
      <c r="R85" s="66">
        <f>S85/1.0225</f>
        <v>5.9602709633251836</v>
      </c>
      <c r="S85" s="66">
        <v>6.0943770600000002</v>
      </c>
      <c r="T85" s="49">
        <f t="shared" si="86"/>
        <v>5.1843288000000003</v>
      </c>
      <c r="U85" s="49">
        <f t="shared" si="87"/>
        <v>3.6589347692</v>
      </c>
      <c r="V85" s="49">
        <f t="shared" si="88"/>
        <v>5.1843288000000003</v>
      </c>
      <c r="W85" s="49">
        <f t="shared" si="89"/>
        <v>5.1843288000000003</v>
      </c>
      <c r="X85" s="49">
        <f t="shared" si="89"/>
        <v>3.6589347692</v>
      </c>
      <c r="Y85" s="43">
        <v>0</v>
      </c>
      <c r="Z85" s="43">
        <v>0</v>
      </c>
      <c r="AA85" s="43">
        <v>0</v>
      </c>
      <c r="AB85" s="43">
        <v>0</v>
      </c>
      <c r="AC85" s="43">
        <v>0</v>
      </c>
      <c r="AD85" s="43">
        <v>0</v>
      </c>
      <c r="AE85" s="43">
        <v>0</v>
      </c>
      <c r="AF85" s="43">
        <v>0</v>
      </c>
      <c r="AG85" s="43">
        <v>0</v>
      </c>
      <c r="AH85" s="43">
        <v>0</v>
      </c>
      <c r="AI85" s="49">
        <f t="shared" si="91"/>
        <v>0</v>
      </c>
      <c r="AJ85" s="49">
        <v>0</v>
      </c>
      <c r="AK85" s="49">
        <v>0</v>
      </c>
      <c r="AL85" s="49">
        <v>0</v>
      </c>
      <c r="AM85" s="49">
        <v>0</v>
      </c>
      <c r="AN85" s="49">
        <f t="shared" si="92"/>
        <v>0</v>
      </c>
      <c r="AO85" s="49">
        <v>0</v>
      </c>
      <c r="AP85" s="49">
        <v>0</v>
      </c>
      <c r="AQ85" s="49">
        <v>0</v>
      </c>
      <c r="AR85" s="49">
        <v>0</v>
      </c>
      <c r="AS85" s="49">
        <f t="shared" si="93"/>
        <v>5.1843288000000003</v>
      </c>
      <c r="AT85" s="49">
        <v>0</v>
      </c>
      <c r="AU85" s="49">
        <v>0</v>
      </c>
      <c r="AV85" s="49">
        <f>'[1]1. 2027 г.'!AB79</f>
        <v>5.1843288000000003</v>
      </c>
      <c r="AW85" s="49">
        <v>0</v>
      </c>
      <c r="AX85" s="49">
        <f t="shared" si="94"/>
        <v>3.6589347692</v>
      </c>
      <c r="AY85" s="49">
        <v>0</v>
      </c>
      <c r="AZ85" s="49">
        <v>0</v>
      </c>
      <c r="BA85" s="49">
        <f>'[1]1. 2027 г.'!AC79</f>
        <v>3.6589347692</v>
      </c>
      <c r="BB85" s="49">
        <v>0</v>
      </c>
      <c r="BC85" s="49">
        <f t="shared" si="95"/>
        <v>0</v>
      </c>
      <c r="BD85" s="49">
        <v>0</v>
      </c>
      <c r="BE85" s="49">
        <v>0</v>
      </c>
      <c r="BF85" s="49">
        <v>0</v>
      </c>
      <c r="BG85" s="49">
        <v>0</v>
      </c>
      <c r="BH85" s="49">
        <f t="shared" si="96"/>
        <v>0</v>
      </c>
      <c r="BI85" s="49">
        <v>0</v>
      </c>
      <c r="BJ85" s="49">
        <v>0</v>
      </c>
      <c r="BK85" s="49">
        <v>0</v>
      </c>
      <c r="BL85" s="49">
        <v>0</v>
      </c>
      <c r="BM85" s="49">
        <f t="shared" si="97"/>
        <v>0</v>
      </c>
      <c r="BN85" s="49">
        <v>0</v>
      </c>
      <c r="BO85" s="49">
        <v>0</v>
      </c>
      <c r="BP85" s="49">
        <v>0</v>
      </c>
      <c r="BQ85" s="49">
        <v>0</v>
      </c>
      <c r="BR85" s="49">
        <v>0</v>
      </c>
      <c r="BS85" s="49">
        <v>0</v>
      </c>
      <c r="BT85" s="49">
        <v>0</v>
      </c>
      <c r="BU85" s="49">
        <v>0</v>
      </c>
      <c r="BV85" s="49">
        <v>0</v>
      </c>
      <c r="BW85" s="49">
        <f t="shared" si="63"/>
        <v>5.1843288000000003</v>
      </c>
      <c r="BX85" s="49">
        <f t="shared" si="63"/>
        <v>0</v>
      </c>
      <c r="BY85" s="49">
        <f t="shared" si="63"/>
        <v>0</v>
      </c>
      <c r="BZ85" s="49">
        <f t="shared" si="63"/>
        <v>5.1843288000000003</v>
      </c>
      <c r="CA85" s="49">
        <f t="shared" si="63"/>
        <v>0</v>
      </c>
      <c r="CB85" s="49">
        <f t="shared" si="64"/>
        <v>3.6589347692</v>
      </c>
      <c r="CC85" s="49">
        <f t="shared" si="65"/>
        <v>0</v>
      </c>
      <c r="CD85" s="49">
        <f t="shared" si="65"/>
        <v>0</v>
      </c>
      <c r="CE85" s="49">
        <f t="shared" si="85"/>
        <v>3.6589347692</v>
      </c>
      <c r="CF85" s="49">
        <f t="shared" si="67"/>
        <v>0</v>
      </c>
      <c r="CG85" s="25" t="s">
        <v>159</v>
      </c>
      <c r="CJ85" s="65"/>
    </row>
    <row r="86" spans="1:88" s="67" customFormat="1" ht="63">
      <c r="A86" s="42" t="s">
        <v>160</v>
      </c>
      <c r="B86" s="48" t="str">
        <f>'[1]1. 2027 г.'!B80</f>
        <v>Реконструкция и развитие инфоормационных систем и линий  связи АСУ ТП</v>
      </c>
      <c r="C86" s="52" t="str">
        <f>'[1]1. 2027 г.'!C80</f>
        <v>R_РМ.2027.06</v>
      </c>
      <c r="D86" s="25" t="s">
        <v>116</v>
      </c>
      <c r="E86" s="51">
        <v>2027</v>
      </c>
      <c r="F86" s="51">
        <v>2027</v>
      </c>
      <c r="G86" s="51">
        <v>2027</v>
      </c>
      <c r="H86" s="25">
        <v>0</v>
      </c>
      <c r="I86" s="53">
        <v>0</v>
      </c>
      <c r="J86" s="49" t="s">
        <v>149</v>
      </c>
      <c r="K86" s="25">
        <v>0</v>
      </c>
      <c r="L86" s="53">
        <v>11.904006900000001</v>
      </c>
      <c r="M86" s="49" t="s">
        <v>117</v>
      </c>
      <c r="N86" s="49" t="s">
        <v>92</v>
      </c>
      <c r="O86" s="49">
        <v>0</v>
      </c>
      <c r="P86" s="66">
        <f>Q86/1.053/1.045</f>
        <v>11.916542873630593</v>
      </c>
      <c r="Q86" s="49">
        <v>13.11278503</v>
      </c>
      <c r="R86" s="66">
        <f>S86/1.0225</f>
        <v>16.917444518337408</v>
      </c>
      <c r="S86" s="49">
        <v>17.298087020000001</v>
      </c>
      <c r="T86" s="49">
        <f t="shared" si="86"/>
        <v>13.112785032</v>
      </c>
      <c r="U86" s="49">
        <f t="shared" si="87"/>
        <v>11.904006894</v>
      </c>
      <c r="V86" s="49">
        <f>T86</f>
        <v>13.112785032</v>
      </c>
      <c r="W86" s="49">
        <f>T86</f>
        <v>13.112785032</v>
      </c>
      <c r="X86" s="49">
        <f>U86</f>
        <v>11.904006894</v>
      </c>
      <c r="Y86" s="43">
        <v>0</v>
      </c>
      <c r="Z86" s="43">
        <v>0</v>
      </c>
      <c r="AA86" s="43">
        <v>0</v>
      </c>
      <c r="AB86" s="43">
        <v>0</v>
      </c>
      <c r="AC86" s="43">
        <v>0</v>
      </c>
      <c r="AD86" s="43">
        <v>0</v>
      </c>
      <c r="AE86" s="43">
        <v>0</v>
      </c>
      <c r="AF86" s="43">
        <v>0</v>
      </c>
      <c r="AG86" s="43">
        <v>0</v>
      </c>
      <c r="AH86" s="43">
        <v>0</v>
      </c>
      <c r="AI86" s="49">
        <f t="shared" ref="AI86:AI90" si="99">SUM(AJ86:AM86)</f>
        <v>0</v>
      </c>
      <c r="AJ86" s="49">
        <v>0</v>
      </c>
      <c r="AK86" s="49">
        <v>0</v>
      </c>
      <c r="AL86" s="49">
        <v>0</v>
      </c>
      <c r="AM86" s="49">
        <v>0</v>
      </c>
      <c r="AN86" s="49">
        <f t="shared" ref="AN86:AN90" si="100">SUM(AO86:AR86)</f>
        <v>0</v>
      </c>
      <c r="AO86" s="49">
        <v>0</v>
      </c>
      <c r="AP86" s="49">
        <v>0</v>
      </c>
      <c r="AQ86" s="49">
        <v>0</v>
      </c>
      <c r="AR86" s="49">
        <v>0</v>
      </c>
      <c r="AS86" s="49">
        <f t="shared" ref="AS86:AS90" si="101">SUM(AT86:AW86)</f>
        <v>13.112785032</v>
      </c>
      <c r="AT86" s="49">
        <v>0</v>
      </c>
      <c r="AU86" s="49">
        <v>0</v>
      </c>
      <c r="AV86" s="49">
        <f>'[1]1. 2027 г.'!AB80</f>
        <v>13.112785032</v>
      </c>
      <c r="AW86" s="49">
        <v>0</v>
      </c>
      <c r="AX86" s="49">
        <f t="shared" ref="AX86:AX90" si="102">SUM(AY86:BB86)</f>
        <v>11.904006894</v>
      </c>
      <c r="AY86" s="49">
        <v>0</v>
      </c>
      <c r="AZ86" s="49">
        <v>0</v>
      </c>
      <c r="BA86" s="49">
        <f>'[1]1. 2027 г.'!AC80</f>
        <v>11.904006894</v>
      </c>
      <c r="BB86" s="49">
        <v>0</v>
      </c>
      <c r="BC86" s="49">
        <f>SUM(BD86:BG86)</f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f t="shared" ref="BH86:BH90" si="103">SUM(BI86:BL86)</f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f t="shared" ref="BM86:BM90" si="104">SUM(BN86:BQ86)</f>
        <v>0</v>
      </c>
      <c r="BN86" s="49">
        <v>0</v>
      </c>
      <c r="BO86" s="49">
        <v>0</v>
      </c>
      <c r="BP86" s="49">
        <v>0</v>
      </c>
      <c r="BQ86" s="49">
        <v>0</v>
      </c>
      <c r="BR86" s="49">
        <v>0</v>
      </c>
      <c r="BS86" s="49">
        <v>0</v>
      </c>
      <c r="BT86" s="49">
        <v>0</v>
      </c>
      <c r="BU86" s="49">
        <v>0</v>
      </c>
      <c r="BV86" s="49">
        <v>0</v>
      </c>
      <c r="BW86" s="49">
        <f t="shared" si="63"/>
        <v>13.112785032</v>
      </c>
      <c r="BX86" s="49">
        <f t="shared" si="63"/>
        <v>0</v>
      </c>
      <c r="BY86" s="49">
        <f t="shared" si="63"/>
        <v>0</v>
      </c>
      <c r="BZ86" s="49">
        <f t="shared" si="63"/>
        <v>13.112785032</v>
      </c>
      <c r="CA86" s="49">
        <f t="shared" si="63"/>
        <v>0</v>
      </c>
      <c r="CB86" s="49">
        <f t="shared" si="64"/>
        <v>11.904006894</v>
      </c>
      <c r="CC86" s="49">
        <f t="shared" si="65"/>
        <v>0</v>
      </c>
      <c r="CD86" s="49">
        <f t="shared" si="65"/>
        <v>0</v>
      </c>
      <c r="CE86" s="49">
        <f t="shared" si="85"/>
        <v>11.904006894</v>
      </c>
      <c r="CF86" s="49">
        <f t="shared" si="67"/>
        <v>0</v>
      </c>
      <c r="CG86" s="25" t="s">
        <v>159</v>
      </c>
      <c r="CJ86" s="68"/>
    </row>
    <row r="87" spans="1:88" s="35" customFormat="1" ht="81" customHeight="1">
      <c r="A87" s="42" t="s">
        <v>161</v>
      </c>
      <c r="B87" s="48" t="str">
        <f>'[1]1. 2028 г. '!B78</f>
        <v>Модернизация РП-11 РУ-10кВ в части установки комплекса дуговой защиты</v>
      </c>
      <c r="C87" s="52" t="str">
        <f>'[1]1. 2028 г. '!C78</f>
        <v>S_РМ.2028.02</v>
      </c>
      <c r="D87" s="25" t="s">
        <v>116</v>
      </c>
      <c r="E87" s="24">
        <v>2028</v>
      </c>
      <c r="F87" s="24">
        <v>2028</v>
      </c>
      <c r="G87" s="24">
        <v>2028</v>
      </c>
      <c r="H87" s="25">
        <v>0</v>
      </c>
      <c r="I87" s="53">
        <v>0</v>
      </c>
      <c r="J87" s="49" t="s">
        <v>149</v>
      </c>
      <c r="K87" s="25">
        <v>0</v>
      </c>
      <c r="L87" s="53">
        <v>0</v>
      </c>
      <c r="M87" s="49" t="s">
        <v>149</v>
      </c>
      <c r="N87" s="49" t="s">
        <v>92</v>
      </c>
      <c r="O87" s="49">
        <v>0</v>
      </c>
      <c r="P87" s="49" t="str">
        <f t="shared" ref="P87:Q89" si="105">N87</f>
        <v>нд</v>
      </c>
      <c r="Q87" s="49">
        <f t="shared" si="105"/>
        <v>0</v>
      </c>
      <c r="R87" s="66">
        <f>S87/1.0225/1.045</f>
        <v>6.113899178842864</v>
      </c>
      <c r="S87" s="49">
        <f>6.42568298/1.2*1.22</f>
        <v>6.5327776963333344</v>
      </c>
      <c r="T87" s="49">
        <f t="shared" si="86"/>
        <v>6.4256829839999998</v>
      </c>
      <c r="U87" s="49">
        <f t="shared" si="87"/>
        <v>6.5327776999999996</v>
      </c>
      <c r="V87" s="49">
        <f t="shared" ref="V87:V90" si="106">T87</f>
        <v>6.4256829839999998</v>
      </c>
      <c r="W87" s="49">
        <f t="shared" ref="W87:X90" si="107">T87</f>
        <v>6.4256829839999998</v>
      </c>
      <c r="X87" s="49">
        <f t="shared" si="107"/>
        <v>6.5327776999999996</v>
      </c>
      <c r="Y87" s="43">
        <v>0</v>
      </c>
      <c r="Z87" s="43">
        <v>0</v>
      </c>
      <c r="AA87" s="43">
        <v>0</v>
      </c>
      <c r="AB87" s="43">
        <v>0</v>
      </c>
      <c r="AC87" s="43">
        <v>0</v>
      </c>
      <c r="AD87" s="43">
        <v>0</v>
      </c>
      <c r="AE87" s="43">
        <v>0</v>
      </c>
      <c r="AF87" s="43">
        <v>0</v>
      </c>
      <c r="AG87" s="43">
        <v>0</v>
      </c>
      <c r="AH87" s="43">
        <v>0</v>
      </c>
      <c r="AI87" s="49">
        <f t="shared" si="99"/>
        <v>0</v>
      </c>
      <c r="AJ87" s="49">
        <v>0</v>
      </c>
      <c r="AK87" s="49">
        <v>0</v>
      </c>
      <c r="AL87" s="49">
        <v>0</v>
      </c>
      <c r="AM87" s="49">
        <v>0</v>
      </c>
      <c r="AN87" s="49">
        <f t="shared" si="100"/>
        <v>0</v>
      </c>
      <c r="AO87" s="49">
        <v>0</v>
      </c>
      <c r="AP87" s="49">
        <v>0</v>
      </c>
      <c r="AQ87" s="49">
        <v>0</v>
      </c>
      <c r="AR87" s="49">
        <v>0</v>
      </c>
      <c r="AS87" s="49">
        <f t="shared" si="101"/>
        <v>0</v>
      </c>
      <c r="AT87" s="49">
        <v>0</v>
      </c>
      <c r="AU87" s="49">
        <v>0</v>
      </c>
      <c r="AV87" s="49">
        <v>0</v>
      </c>
      <c r="AW87" s="49">
        <v>0</v>
      </c>
      <c r="AX87" s="49">
        <f t="shared" si="102"/>
        <v>0</v>
      </c>
      <c r="AY87" s="49">
        <v>0</v>
      </c>
      <c r="AZ87" s="49">
        <v>0</v>
      </c>
      <c r="BA87" s="49">
        <v>0</v>
      </c>
      <c r="BB87" s="49">
        <v>0</v>
      </c>
      <c r="BC87" s="49">
        <f t="shared" si="95"/>
        <v>6.4256829839999998</v>
      </c>
      <c r="BD87" s="49">
        <v>0</v>
      </c>
      <c r="BE87" s="49">
        <v>0</v>
      </c>
      <c r="BF87" s="49">
        <f>'[1]1. 2028 г. '!AB78</f>
        <v>6.4256829839999998</v>
      </c>
      <c r="BG87" s="49">
        <v>0</v>
      </c>
      <c r="BH87" s="49">
        <f t="shared" si="103"/>
        <v>6.5327776999999996</v>
      </c>
      <c r="BI87" s="49">
        <v>0</v>
      </c>
      <c r="BJ87" s="49">
        <v>0</v>
      </c>
      <c r="BK87" s="49">
        <f>'[1]1. 2028 г. '!AC78</f>
        <v>6.5327776999999996</v>
      </c>
      <c r="BL87" s="49">
        <v>0</v>
      </c>
      <c r="BM87" s="49">
        <f t="shared" si="104"/>
        <v>0</v>
      </c>
      <c r="BN87" s="49">
        <v>0</v>
      </c>
      <c r="BO87" s="49">
        <v>0</v>
      </c>
      <c r="BP87" s="49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49">
        <f t="shared" si="63"/>
        <v>6.4256829839999998</v>
      </c>
      <c r="BX87" s="49">
        <f t="shared" si="63"/>
        <v>0</v>
      </c>
      <c r="BY87" s="49">
        <f t="shared" si="63"/>
        <v>0</v>
      </c>
      <c r="BZ87" s="49">
        <f t="shared" si="63"/>
        <v>6.4256829839999998</v>
      </c>
      <c r="CA87" s="49">
        <f t="shared" si="63"/>
        <v>0</v>
      </c>
      <c r="CB87" s="49">
        <f t="shared" si="64"/>
        <v>6.5327776999999996</v>
      </c>
      <c r="CC87" s="49">
        <f t="shared" si="65"/>
        <v>0</v>
      </c>
      <c r="CD87" s="49">
        <f t="shared" si="65"/>
        <v>0</v>
      </c>
      <c r="CE87" s="49">
        <f t="shared" si="85"/>
        <v>6.5327776999999996</v>
      </c>
      <c r="CF87" s="49">
        <f t="shared" si="67"/>
        <v>0</v>
      </c>
      <c r="CG87" s="25" t="s">
        <v>162</v>
      </c>
      <c r="CJ87" s="34"/>
    </row>
    <row r="88" spans="1:88" s="35" customFormat="1" ht="97.5" customHeight="1">
      <c r="A88" s="42" t="s">
        <v>163</v>
      </c>
      <c r="B88" s="48" t="str">
        <f>'[1]1. 2028 г. '!B79</f>
        <v>Модернизация РП-12 РУ-10кВ в части установки комплекса дуговой защиты</v>
      </c>
      <c r="C88" s="52" t="str">
        <f>'[1]1. 2028 г. '!C79</f>
        <v>S_РМ.2028.03</v>
      </c>
      <c r="D88" s="25" t="s">
        <v>116</v>
      </c>
      <c r="E88" s="24">
        <v>2028</v>
      </c>
      <c r="F88" s="24">
        <v>2028</v>
      </c>
      <c r="G88" s="24">
        <v>2028</v>
      </c>
      <c r="H88" s="25">
        <v>0</v>
      </c>
      <c r="I88" s="53">
        <v>0</v>
      </c>
      <c r="J88" s="49" t="s">
        <v>149</v>
      </c>
      <c r="K88" s="25">
        <v>0</v>
      </c>
      <c r="L88" s="53">
        <v>0</v>
      </c>
      <c r="M88" s="49" t="s">
        <v>149</v>
      </c>
      <c r="N88" s="49" t="s">
        <v>92</v>
      </c>
      <c r="O88" s="49">
        <v>0</v>
      </c>
      <c r="P88" s="49" t="str">
        <f t="shared" si="105"/>
        <v>нд</v>
      </c>
      <c r="Q88" s="49">
        <f t="shared" si="105"/>
        <v>0</v>
      </c>
      <c r="R88" s="66">
        <f t="shared" ref="R88:R89" si="108">S88/1.0225/1.045</f>
        <v>7.2784514079152105</v>
      </c>
      <c r="S88" s="49">
        <f>7.6496226/1.2*1.22</f>
        <v>7.7771163100000003</v>
      </c>
      <c r="T88" s="49">
        <f t="shared" si="86"/>
        <v>7.6496225999999998</v>
      </c>
      <c r="U88" s="49">
        <f t="shared" si="87"/>
        <v>7.7771163100000003</v>
      </c>
      <c r="V88" s="49">
        <f t="shared" si="106"/>
        <v>7.6496225999999998</v>
      </c>
      <c r="W88" s="49">
        <f t="shared" si="107"/>
        <v>7.6496225999999998</v>
      </c>
      <c r="X88" s="49">
        <f t="shared" si="107"/>
        <v>7.7771163100000003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9">
        <f t="shared" si="99"/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f t="shared" si="100"/>
        <v>0</v>
      </c>
      <c r="AO88" s="49">
        <v>0</v>
      </c>
      <c r="AP88" s="49">
        <v>0</v>
      </c>
      <c r="AQ88" s="49">
        <v>0</v>
      </c>
      <c r="AR88" s="49">
        <v>0</v>
      </c>
      <c r="AS88" s="49">
        <f t="shared" si="101"/>
        <v>0</v>
      </c>
      <c r="AT88" s="49">
        <v>0</v>
      </c>
      <c r="AU88" s="49">
        <v>0</v>
      </c>
      <c r="AV88" s="49">
        <v>0</v>
      </c>
      <c r="AW88" s="49">
        <v>0</v>
      </c>
      <c r="AX88" s="49">
        <f t="shared" si="102"/>
        <v>0</v>
      </c>
      <c r="AY88" s="49">
        <v>0</v>
      </c>
      <c r="AZ88" s="49">
        <v>0</v>
      </c>
      <c r="BA88" s="49">
        <v>0</v>
      </c>
      <c r="BB88" s="49">
        <v>0</v>
      </c>
      <c r="BC88" s="49">
        <f t="shared" si="95"/>
        <v>7.6496225999999998</v>
      </c>
      <c r="BD88" s="49">
        <v>0</v>
      </c>
      <c r="BE88" s="49">
        <v>0</v>
      </c>
      <c r="BF88" s="49">
        <f>'[1]1. 2028 г. '!AB79</f>
        <v>7.6496225999999998</v>
      </c>
      <c r="BG88" s="49">
        <v>0</v>
      </c>
      <c r="BH88" s="49">
        <f t="shared" si="103"/>
        <v>7.7771163100000003</v>
      </c>
      <c r="BI88" s="49">
        <v>0</v>
      </c>
      <c r="BJ88" s="49">
        <v>0</v>
      </c>
      <c r="BK88" s="49">
        <f>'[1]1. 2028 г. '!AC79</f>
        <v>7.7771163100000003</v>
      </c>
      <c r="BL88" s="49">
        <v>0</v>
      </c>
      <c r="BM88" s="49">
        <f t="shared" si="104"/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f t="shared" si="63"/>
        <v>7.6496225999999998</v>
      </c>
      <c r="BX88" s="49">
        <f t="shared" si="63"/>
        <v>0</v>
      </c>
      <c r="BY88" s="49">
        <f t="shared" si="63"/>
        <v>0</v>
      </c>
      <c r="BZ88" s="49">
        <f t="shared" si="63"/>
        <v>7.6496225999999998</v>
      </c>
      <c r="CA88" s="49">
        <f t="shared" si="63"/>
        <v>0</v>
      </c>
      <c r="CB88" s="49">
        <f t="shared" si="64"/>
        <v>7.7771163100000003</v>
      </c>
      <c r="CC88" s="49">
        <f t="shared" si="65"/>
        <v>0</v>
      </c>
      <c r="CD88" s="49">
        <f t="shared" si="65"/>
        <v>0</v>
      </c>
      <c r="CE88" s="49">
        <f t="shared" si="85"/>
        <v>7.7771163100000003</v>
      </c>
      <c r="CF88" s="49">
        <f t="shared" si="67"/>
        <v>0</v>
      </c>
      <c r="CG88" s="25" t="s">
        <v>162</v>
      </c>
      <c r="CJ88" s="34"/>
    </row>
    <row r="89" spans="1:88" s="35" customFormat="1" ht="94.5" customHeight="1">
      <c r="A89" s="42" t="s">
        <v>164</v>
      </c>
      <c r="B89" s="48" t="str">
        <f>'[1]1. 2028 г. '!B80</f>
        <v>Модернизация РП-17 РУ-10кВ в части установки комплекса дуговой защиты</v>
      </c>
      <c r="C89" s="52" t="str">
        <f>'[1]1. 2028 г. '!C80</f>
        <v>S_РМ.2028.04</v>
      </c>
      <c r="D89" s="25" t="s">
        <v>116</v>
      </c>
      <c r="E89" s="24">
        <v>2028</v>
      </c>
      <c r="F89" s="24">
        <v>2028</v>
      </c>
      <c r="G89" s="24">
        <v>2028</v>
      </c>
      <c r="H89" s="25">
        <v>0</v>
      </c>
      <c r="I89" s="53">
        <v>0</v>
      </c>
      <c r="J89" s="49" t="s">
        <v>149</v>
      </c>
      <c r="K89" s="25">
        <v>0</v>
      </c>
      <c r="L89" s="53">
        <v>0</v>
      </c>
      <c r="M89" s="49" t="s">
        <v>149</v>
      </c>
      <c r="N89" s="49" t="s">
        <v>92</v>
      </c>
      <c r="O89" s="49">
        <v>0</v>
      </c>
      <c r="P89" s="49" t="str">
        <f t="shared" si="105"/>
        <v>нд</v>
      </c>
      <c r="Q89" s="49">
        <f t="shared" si="105"/>
        <v>0</v>
      </c>
      <c r="R89" s="66">
        <f t="shared" si="108"/>
        <v>10.189831971081295</v>
      </c>
      <c r="S89" s="49">
        <f>10.70947164/1.2*1.22</f>
        <v>10.887962834000001</v>
      </c>
      <c r="T89" s="49">
        <f t="shared" si="86"/>
        <v>10.709471639999999</v>
      </c>
      <c r="U89" s="49">
        <f t="shared" si="87"/>
        <v>10.887962834</v>
      </c>
      <c r="V89" s="49">
        <f t="shared" si="106"/>
        <v>10.709471639999999</v>
      </c>
      <c r="W89" s="49">
        <f t="shared" si="107"/>
        <v>10.709471639999999</v>
      </c>
      <c r="X89" s="49">
        <f t="shared" si="107"/>
        <v>10.887962834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9">
        <f t="shared" si="99"/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f t="shared" si="100"/>
        <v>0</v>
      </c>
      <c r="AO89" s="49">
        <v>0</v>
      </c>
      <c r="AP89" s="49">
        <v>0</v>
      </c>
      <c r="AQ89" s="49">
        <v>0</v>
      </c>
      <c r="AR89" s="49">
        <v>0</v>
      </c>
      <c r="AS89" s="49">
        <f t="shared" si="101"/>
        <v>0</v>
      </c>
      <c r="AT89" s="49">
        <v>0</v>
      </c>
      <c r="AU89" s="49">
        <v>0</v>
      </c>
      <c r="AV89" s="49">
        <v>0</v>
      </c>
      <c r="AW89" s="49">
        <v>0</v>
      </c>
      <c r="AX89" s="49">
        <f t="shared" si="102"/>
        <v>0</v>
      </c>
      <c r="AY89" s="49">
        <v>0</v>
      </c>
      <c r="AZ89" s="49">
        <v>0</v>
      </c>
      <c r="BA89" s="49">
        <v>0</v>
      </c>
      <c r="BB89" s="49">
        <v>0</v>
      </c>
      <c r="BC89" s="49">
        <f t="shared" si="95"/>
        <v>10.709471639999999</v>
      </c>
      <c r="BD89" s="49">
        <v>0</v>
      </c>
      <c r="BE89" s="49">
        <v>0</v>
      </c>
      <c r="BF89" s="49">
        <f>'[1]1. 2028 г. '!AB80</f>
        <v>10.709471639999999</v>
      </c>
      <c r="BG89" s="49">
        <v>0</v>
      </c>
      <c r="BH89" s="49">
        <f t="shared" si="103"/>
        <v>10.887962834</v>
      </c>
      <c r="BI89" s="49">
        <v>0</v>
      </c>
      <c r="BJ89" s="49">
        <v>0</v>
      </c>
      <c r="BK89" s="49">
        <f>'[1]1. 2028 г. '!AC80</f>
        <v>10.887962834</v>
      </c>
      <c r="BL89" s="49">
        <v>0</v>
      </c>
      <c r="BM89" s="49">
        <f t="shared" si="104"/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f t="shared" si="63"/>
        <v>10.709471639999999</v>
      </c>
      <c r="BX89" s="49">
        <f t="shared" si="63"/>
        <v>0</v>
      </c>
      <c r="BY89" s="49">
        <f t="shared" si="63"/>
        <v>0</v>
      </c>
      <c r="BZ89" s="49">
        <f t="shared" si="63"/>
        <v>10.709471639999999</v>
      </c>
      <c r="CA89" s="49">
        <f t="shared" si="63"/>
        <v>0</v>
      </c>
      <c r="CB89" s="49">
        <f t="shared" si="64"/>
        <v>10.887962834</v>
      </c>
      <c r="CC89" s="49">
        <f t="shared" si="65"/>
        <v>0</v>
      </c>
      <c r="CD89" s="49">
        <f t="shared" si="65"/>
        <v>0</v>
      </c>
      <c r="CE89" s="49">
        <f t="shared" si="85"/>
        <v>10.887962834</v>
      </c>
      <c r="CF89" s="49">
        <f t="shared" si="67"/>
        <v>0</v>
      </c>
      <c r="CG89" s="25" t="s">
        <v>162</v>
      </c>
      <c r="CJ89" s="34"/>
    </row>
    <row r="90" spans="1:88" s="35" customFormat="1" ht="107.25" customHeight="1">
      <c r="A90" s="42" t="s">
        <v>165</v>
      </c>
      <c r="B90" s="48" t="str">
        <f>'[1]1. 2028 г. '!B81</f>
        <v>Модернизация РП-25 РУ-10кВ в части установки комплекса дуговой защиты</v>
      </c>
      <c r="C90" s="52" t="str">
        <f>'[1]1. 2028 г. '!C81</f>
        <v>S_РМ.2028.05</v>
      </c>
      <c r="D90" s="25" t="s">
        <v>116</v>
      </c>
      <c r="E90" s="24">
        <v>2028</v>
      </c>
      <c r="F90" s="24">
        <v>2028</v>
      </c>
      <c r="G90" s="24">
        <v>2028</v>
      </c>
      <c r="H90" s="25">
        <v>0</v>
      </c>
      <c r="I90" s="53">
        <v>0</v>
      </c>
      <c r="J90" s="49" t="s">
        <v>149</v>
      </c>
      <c r="K90" s="25">
        <v>0</v>
      </c>
      <c r="L90" s="53">
        <v>0</v>
      </c>
      <c r="M90" s="49" t="s">
        <v>149</v>
      </c>
      <c r="N90" s="49" t="s">
        <v>92</v>
      </c>
      <c r="O90" s="49">
        <v>0</v>
      </c>
      <c r="P90" s="49" t="s">
        <v>92</v>
      </c>
      <c r="Q90" s="49">
        <v>0</v>
      </c>
      <c r="R90" s="49">
        <f>S90/1.053/1.045/1.045</f>
        <v>6.4927529054840978</v>
      </c>
      <c r="S90" s="49">
        <f>7.3436377/1.2*1.22</f>
        <v>7.4660316616666673</v>
      </c>
      <c r="T90" s="49">
        <f t="shared" si="86"/>
        <v>7.343637696</v>
      </c>
      <c r="U90" s="49">
        <f t="shared" si="87"/>
        <v>7.4660316580000003</v>
      </c>
      <c r="V90" s="49">
        <f t="shared" si="106"/>
        <v>7.343637696</v>
      </c>
      <c r="W90" s="49">
        <f t="shared" si="107"/>
        <v>7.343637696</v>
      </c>
      <c r="X90" s="49">
        <f t="shared" si="107"/>
        <v>7.4660316580000003</v>
      </c>
      <c r="Y90" s="43">
        <v>0</v>
      </c>
      <c r="Z90" s="43">
        <v>0</v>
      </c>
      <c r="AA90" s="43">
        <v>0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43">
        <v>0</v>
      </c>
      <c r="AI90" s="49">
        <f t="shared" si="99"/>
        <v>0</v>
      </c>
      <c r="AJ90" s="49">
        <v>0</v>
      </c>
      <c r="AK90" s="49">
        <v>0</v>
      </c>
      <c r="AL90" s="49">
        <v>0</v>
      </c>
      <c r="AM90" s="49">
        <v>0</v>
      </c>
      <c r="AN90" s="49">
        <f t="shared" si="100"/>
        <v>0</v>
      </c>
      <c r="AO90" s="49">
        <v>0</v>
      </c>
      <c r="AP90" s="49">
        <v>0</v>
      </c>
      <c r="AQ90" s="49">
        <v>0</v>
      </c>
      <c r="AR90" s="49">
        <v>0</v>
      </c>
      <c r="AS90" s="49">
        <f t="shared" si="101"/>
        <v>0</v>
      </c>
      <c r="AT90" s="49">
        <v>0</v>
      </c>
      <c r="AU90" s="49">
        <v>0</v>
      </c>
      <c r="AV90" s="49">
        <v>0</v>
      </c>
      <c r="AW90" s="49">
        <v>0</v>
      </c>
      <c r="AX90" s="49">
        <f t="shared" si="102"/>
        <v>0</v>
      </c>
      <c r="AY90" s="49">
        <v>0</v>
      </c>
      <c r="AZ90" s="49">
        <v>0</v>
      </c>
      <c r="BA90" s="49">
        <v>0</v>
      </c>
      <c r="BB90" s="49">
        <v>0</v>
      </c>
      <c r="BC90" s="49">
        <f t="shared" si="95"/>
        <v>7.343637696</v>
      </c>
      <c r="BD90" s="49">
        <v>0</v>
      </c>
      <c r="BE90" s="49">
        <v>0</v>
      </c>
      <c r="BF90" s="49">
        <f>'[1]1. 2028 г. '!AB81</f>
        <v>7.343637696</v>
      </c>
      <c r="BG90" s="49">
        <v>0</v>
      </c>
      <c r="BH90" s="49">
        <f t="shared" si="103"/>
        <v>7.4660316580000003</v>
      </c>
      <c r="BI90" s="49">
        <v>0</v>
      </c>
      <c r="BJ90" s="49">
        <v>0</v>
      </c>
      <c r="BK90" s="49">
        <f>'[1]1. 2028 г. '!AC81</f>
        <v>7.4660316580000003</v>
      </c>
      <c r="BL90" s="49">
        <v>0</v>
      </c>
      <c r="BM90" s="49">
        <f t="shared" si="104"/>
        <v>0</v>
      </c>
      <c r="BN90" s="49">
        <v>0</v>
      </c>
      <c r="BO90" s="49">
        <v>0</v>
      </c>
      <c r="BP90" s="49">
        <v>0</v>
      </c>
      <c r="BQ90" s="49">
        <v>0</v>
      </c>
      <c r="BR90" s="49">
        <v>0</v>
      </c>
      <c r="BS90" s="49">
        <v>0</v>
      </c>
      <c r="BT90" s="49">
        <v>0</v>
      </c>
      <c r="BU90" s="49">
        <v>0</v>
      </c>
      <c r="BV90" s="49">
        <v>0</v>
      </c>
      <c r="BW90" s="49">
        <f t="shared" si="63"/>
        <v>7.343637696</v>
      </c>
      <c r="BX90" s="49">
        <f t="shared" si="63"/>
        <v>0</v>
      </c>
      <c r="BY90" s="49">
        <f t="shared" si="63"/>
        <v>0</v>
      </c>
      <c r="BZ90" s="49">
        <f t="shared" si="63"/>
        <v>7.343637696</v>
      </c>
      <c r="CA90" s="49">
        <f t="shared" si="63"/>
        <v>0</v>
      </c>
      <c r="CB90" s="49">
        <f t="shared" si="64"/>
        <v>7.4660316580000003</v>
      </c>
      <c r="CC90" s="49">
        <f t="shared" si="65"/>
        <v>0</v>
      </c>
      <c r="CD90" s="49">
        <f t="shared" si="65"/>
        <v>0</v>
      </c>
      <c r="CE90" s="49">
        <f t="shared" si="85"/>
        <v>7.4660316580000003</v>
      </c>
      <c r="CF90" s="49">
        <f t="shared" si="67"/>
        <v>0</v>
      </c>
      <c r="CG90" s="25" t="s">
        <v>162</v>
      </c>
      <c r="CJ90" s="34"/>
    </row>
    <row r="91" spans="1:88" s="40" customFormat="1" hidden="1">
      <c r="A91" s="42"/>
      <c r="B91" s="48"/>
      <c r="C91" s="52"/>
      <c r="D91" s="25"/>
      <c r="E91" s="24"/>
      <c r="F91" s="24"/>
      <c r="G91" s="24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55"/>
      <c r="CJ91" s="41"/>
    </row>
    <row r="92" spans="1:88" s="40" customFormat="1" hidden="1">
      <c r="A92" s="42"/>
      <c r="B92" s="48"/>
      <c r="C92" s="42"/>
      <c r="D92" s="25"/>
      <c r="E92" s="25"/>
      <c r="F92" s="25"/>
      <c r="G92" s="5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55"/>
      <c r="CJ92" s="41"/>
    </row>
    <row r="93" spans="1:88" s="46" customFormat="1" ht="47.25">
      <c r="A93" s="26" t="s">
        <v>166</v>
      </c>
      <c r="B93" s="27" t="s">
        <v>167</v>
      </c>
      <c r="C93" s="26" t="s">
        <v>92</v>
      </c>
      <c r="D93" s="38" t="s">
        <v>92</v>
      </c>
      <c r="E93" s="38" t="s">
        <v>92</v>
      </c>
      <c r="F93" s="38" t="s">
        <v>92</v>
      </c>
      <c r="G93" s="28" t="str">
        <f t="shared" ref="G93:G103" si="109">F93</f>
        <v>нд</v>
      </c>
      <c r="H93" s="29">
        <f>H94+H99</f>
        <v>0</v>
      </c>
      <c r="I93" s="29">
        <f>I94+I99</f>
        <v>0</v>
      </c>
      <c r="J93" s="38" t="s">
        <v>92</v>
      </c>
      <c r="K93" s="29">
        <f>K94+K99</f>
        <v>0</v>
      </c>
      <c r="L93" s="29">
        <f>L94+L99</f>
        <v>0</v>
      </c>
      <c r="M93" s="38" t="s">
        <v>92</v>
      </c>
      <c r="N93" s="29">
        <f>N94+N99</f>
        <v>0</v>
      </c>
      <c r="O93" s="29">
        <f>O94+O99</f>
        <v>0</v>
      </c>
      <c r="P93" s="29" t="s">
        <v>92</v>
      </c>
      <c r="Q93" s="29" t="s">
        <v>92</v>
      </c>
      <c r="R93" s="29" t="s">
        <v>92</v>
      </c>
      <c r="S93" s="29" t="s">
        <v>92</v>
      </c>
      <c r="T93" s="29">
        <f t="shared" ref="T93:BV93" si="110">T94+T99</f>
        <v>0</v>
      </c>
      <c r="U93" s="29">
        <f>U94+U99</f>
        <v>38.210023764200002</v>
      </c>
      <c r="V93" s="29">
        <f t="shared" si="110"/>
        <v>0</v>
      </c>
      <c r="W93" s="29">
        <f t="shared" si="110"/>
        <v>0</v>
      </c>
      <c r="X93" s="29">
        <f t="shared" si="89"/>
        <v>38.210023764200002</v>
      </c>
      <c r="Y93" s="43">
        <v>0</v>
      </c>
      <c r="Z93" s="43">
        <v>0</v>
      </c>
      <c r="AA93" s="43">
        <v>0</v>
      </c>
      <c r="AB93" s="43">
        <v>0</v>
      </c>
      <c r="AC93" s="43">
        <v>0</v>
      </c>
      <c r="AD93" s="43">
        <v>0</v>
      </c>
      <c r="AE93" s="43">
        <v>0</v>
      </c>
      <c r="AF93" s="43">
        <v>0</v>
      </c>
      <c r="AG93" s="43">
        <v>0</v>
      </c>
      <c r="AH93" s="43">
        <v>0</v>
      </c>
      <c r="AI93" s="29">
        <f t="shared" si="110"/>
        <v>0</v>
      </c>
      <c r="AJ93" s="29">
        <f t="shared" si="110"/>
        <v>0</v>
      </c>
      <c r="AK93" s="29">
        <f t="shared" si="110"/>
        <v>0</v>
      </c>
      <c r="AL93" s="29">
        <f t="shared" si="110"/>
        <v>0</v>
      </c>
      <c r="AM93" s="29">
        <f t="shared" si="110"/>
        <v>0</v>
      </c>
      <c r="AN93" s="29">
        <f t="shared" si="110"/>
        <v>0</v>
      </c>
      <c r="AO93" s="29">
        <f t="shared" si="110"/>
        <v>0</v>
      </c>
      <c r="AP93" s="29">
        <f t="shared" si="110"/>
        <v>0</v>
      </c>
      <c r="AQ93" s="29">
        <f t="shared" si="110"/>
        <v>0</v>
      </c>
      <c r="AR93" s="29">
        <f t="shared" si="110"/>
        <v>0</v>
      </c>
      <c r="AS93" s="29">
        <f t="shared" si="110"/>
        <v>0</v>
      </c>
      <c r="AT93" s="29">
        <f t="shared" si="110"/>
        <v>0</v>
      </c>
      <c r="AU93" s="29">
        <f t="shared" si="110"/>
        <v>0</v>
      </c>
      <c r="AV93" s="29">
        <f t="shared" si="110"/>
        <v>0</v>
      </c>
      <c r="AW93" s="29">
        <f t="shared" si="110"/>
        <v>0</v>
      </c>
      <c r="AX93" s="29">
        <f t="shared" si="110"/>
        <v>17.104261591</v>
      </c>
      <c r="AY93" s="29">
        <f t="shared" si="110"/>
        <v>0</v>
      </c>
      <c r="AZ93" s="29">
        <f t="shared" si="110"/>
        <v>0</v>
      </c>
      <c r="BA93" s="29">
        <f t="shared" si="110"/>
        <v>17.104261591</v>
      </c>
      <c r="BB93" s="29">
        <f t="shared" si="110"/>
        <v>0</v>
      </c>
      <c r="BC93" s="29">
        <f t="shared" si="110"/>
        <v>0</v>
      </c>
      <c r="BD93" s="29">
        <f t="shared" si="110"/>
        <v>0</v>
      </c>
      <c r="BE93" s="29">
        <f t="shared" si="110"/>
        <v>0</v>
      </c>
      <c r="BF93" s="29">
        <f t="shared" si="110"/>
        <v>0</v>
      </c>
      <c r="BG93" s="29">
        <f t="shared" si="110"/>
        <v>0</v>
      </c>
      <c r="BH93" s="29">
        <f t="shared" si="110"/>
        <v>21.105762173199999</v>
      </c>
      <c r="BI93" s="29">
        <f t="shared" si="110"/>
        <v>0</v>
      </c>
      <c r="BJ93" s="29">
        <f t="shared" si="110"/>
        <v>0</v>
      </c>
      <c r="BK93" s="29">
        <f t="shared" si="110"/>
        <v>21.105762173199999</v>
      </c>
      <c r="BL93" s="29">
        <f t="shared" si="110"/>
        <v>0</v>
      </c>
      <c r="BM93" s="29">
        <f t="shared" si="110"/>
        <v>0</v>
      </c>
      <c r="BN93" s="29">
        <f t="shared" si="110"/>
        <v>0</v>
      </c>
      <c r="BO93" s="29">
        <f t="shared" si="110"/>
        <v>0</v>
      </c>
      <c r="BP93" s="29">
        <f t="shared" si="110"/>
        <v>0</v>
      </c>
      <c r="BQ93" s="29">
        <f t="shared" si="110"/>
        <v>0</v>
      </c>
      <c r="BR93" s="29">
        <f t="shared" si="110"/>
        <v>0</v>
      </c>
      <c r="BS93" s="29">
        <f t="shared" si="110"/>
        <v>0</v>
      </c>
      <c r="BT93" s="29">
        <f t="shared" si="110"/>
        <v>0</v>
      </c>
      <c r="BU93" s="29">
        <f t="shared" si="110"/>
        <v>0</v>
      </c>
      <c r="BV93" s="29">
        <f t="shared" si="110"/>
        <v>0</v>
      </c>
      <c r="BW93" s="29">
        <f t="shared" si="63"/>
        <v>0</v>
      </c>
      <c r="BX93" s="29">
        <f t="shared" si="63"/>
        <v>0</v>
      </c>
      <c r="BY93" s="29">
        <f t="shared" si="63"/>
        <v>0</v>
      </c>
      <c r="BZ93" s="29">
        <f t="shared" si="63"/>
        <v>0</v>
      </c>
      <c r="CA93" s="29">
        <f t="shared" si="63"/>
        <v>0</v>
      </c>
      <c r="CB93" s="29">
        <f t="shared" si="64"/>
        <v>38.210023764200002</v>
      </c>
      <c r="CC93" s="29">
        <f t="shared" si="65"/>
        <v>0</v>
      </c>
      <c r="CD93" s="29">
        <f t="shared" si="65"/>
        <v>0</v>
      </c>
      <c r="CE93" s="29">
        <f t="shared" ref="CE93:CE96" si="111">AQ93+BA93+BK93+BU93</f>
        <v>38.210023764200002</v>
      </c>
      <c r="CF93" s="29">
        <f t="shared" si="67"/>
        <v>0</v>
      </c>
      <c r="CG93" s="58"/>
      <c r="CJ93" s="47"/>
    </row>
    <row r="94" spans="1:88" s="46" customFormat="1" ht="31.5">
      <c r="A94" s="26" t="s">
        <v>168</v>
      </c>
      <c r="B94" s="27" t="s">
        <v>169</v>
      </c>
      <c r="C94" s="26" t="s">
        <v>92</v>
      </c>
      <c r="D94" s="38" t="s">
        <v>92</v>
      </c>
      <c r="E94" s="38" t="s">
        <v>92</v>
      </c>
      <c r="F94" s="38" t="s">
        <v>92</v>
      </c>
      <c r="G94" s="28" t="str">
        <f t="shared" si="109"/>
        <v>нд</v>
      </c>
      <c r="H94" s="29">
        <f>SUM(H97:H98)</f>
        <v>0</v>
      </c>
      <c r="I94" s="29">
        <f>SUM(I97:I98)</f>
        <v>0</v>
      </c>
      <c r="J94" s="38" t="s">
        <v>92</v>
      </c>
      <c r="K94" s="29">
        <f>SUM(K97:K98)</f>
        <v>0</v>
      </c>
      <c r="L94" s="29">
        <f>SUM(L97:L98)</f>
        <v>0</v>
      </c>
      <c r="M94" s="38" t="s">
        <v>92</v>
      </c>
      <c r="N94" s="29">
        <f>SUM(N97:N98)</f>
        <v>0</v>
      </c>
      <c r="O94" s="29">
        <f>SUM(O97:O98)</f>
        <v>0</v>
      </c>
      <c r="P94" s="29" t="s">
        <v>92</v>
      </c>
      <c r="Q94" s="29" t="s">
        <v>92</v>
      </c>
      <c r="R94" s="29" t="s">
        <v>92</v>
      </c>
      <c r="S94" s="29" t="s">
        <v>92</v>
      </c>
      <c r="T94" s="29">
        <f>SUM(T95:T98)</f>
        <v>0</v>
      </c>
      <c r="U94" s="29">
        <f t="shared" ref="U94:BV94" si="112">SUM(U95:U98)</f>
        <v>38.210023764200002</v>
      </c>
      <c r="V94" s="29">
        <f t="shared" si="112"/>
        <v>0</v>
      </c>
      <c r="W94" s="29">
        <f t="shared" si="112"/>
        <v>0</v>
      </c>
      <c r="X94" s="29">
        <f t="shared" si="112"/>
        <v>38.210023764200002</v>
      </c>
      <c r="Y94" s="43">
        <v>0</v>
      </c>
      <c r="Z94" s="43">
        <v>0</v>
      </c>
      <c r="AA94" s="43">
        <v>0</v>
      </c>
      <c r="AB94" s="43">
        <v>0</v>
      </c>
      <c r="AC94" s="43">
        <v>0</v>
      </c>
      <c r="AD94" s="43">
        <v>0</v>
      </c>
      <c r="AE94" s="43">
        <v>0</v>
      </c>
      <c r="AF94" s="43">
        <v>0</v>
      </c>
      <c r="AG94" s="43">
        <v>0</v>
      </c>
      <c r="AH94" s="43">
        <v>0</v>
      </c>
      <c r="AI94" s="29">
        <f t="shared" si="112"/>
        <v>0</v>
      </c>
      <c r="AJ94" s="29">
        <f t="shared" si="112"/>
        <v>0</v>
      </c>
      <c r="AK94" s="29">
        <f t="shared" si="112"/>
        <v>0</v>
      </c>
      <c r="AL94" s="29">
        <f t="shared" si="112"/>
        <v>0</v>
      </c>
      <c r="AM94" s="29">
        <f t="shared" si="112"/>
        <v>0</v>
      </c>
      <c r="AN94" s="29">
        <f t="shared" si="112"/>
        <v>0</v>
      </c>
      <c r="AO94" s="29">
        <f t="shared" si="112"/>
        <v>0</v>
      </c>
      <c r="AP94" s="29">
        <f t="shared" si="112"/>
        <v>0</v>
      </c>
      <c r="AQ94" s="29">
        <f t="shared" si="112"/>
        <v>0</v>
      </c>
      <c r="AR94" s="29">
        <f t="shared" si="112"/>
        <v>0</v>
      </c>
      <c r="AS94" s="29">
        <f t="shared" si="112"/>
        <v>0</v>
      </c>
      <c r="AT94" s="29">
        <f t="shared" si="112"/>
        <v>0</v>
      </c>
      <c r="AU94" s="29">
        <f t="shared" si="112"/>
        <v>0</v>
      </c>
      <c r="AV94" s="29">
        <f t="shared" si="112"/>
        <v>0</v>
      </c>
      <c r="AW94" s="29">
        <f t="shared" si="112"/>
        <v>0</v>
      </c>
      <c r="AX94" s="29">
        <f t="shared" si="112"/>
        <v>17.104261591</v>
      </c>
      <c r="AY94" s="29">
        <f t="shared" si="112"/>
        <v>0</v>
      </c>
      <c r="AZ94" s="29">
        <f t="shared" si="112"/>
        <v>0</v>
      </c>
      <c r="BA94" s="29">
        <f t="shared" si="112"/>
        <v>17.104261591</v>
      </c>
      <c r="BB94" s="29">
        <f t="shared" si="112"/>
        <v>0</v>
      </c>
      <c r="BC94" s="29">
        <f t="shared" si="112"/>
        <v>0</v>
      </c>
      <c r="BD94" s="29">
        <f t="shared" si="112"/>
        <v>0</v>
      </c>
      <c r="BE94" s="29">
        <f t="shared" si="112"/>
        <v>0</v>
      </c>
      <c r="BF94" s="29">
        <f t="shared" si="112"/>
        <v>0</v>
      </c>
      <c r="BG94" s="29">
        <f t="shared" si="112"/>
        <v>0</v>
      </c>
      <c r="BH94" s="29">
        <f t="shared" si="112"/>
        <v>21.105762173199999</v>
      </c>
      <c r="BI94" s="29">
        <f t="shared" si="112"/>
        <v>0</v>
      </c>
      <c r="BJ94" s="29">
        <f t="shared" si="112"/>
        <v>0</v>
      </c>
      <c r="BK94" s="29">
        <f t="shared" si="112"/>
        <v>21.105762173199999</v>
      </c>
      <c r="BL94" s="29">
        <f t="shared" si="112"/>
        <v>0</v>
      </c>
      <c r="BM94" s="29">
        <f t="shared" si="112"/>
        <v>0</v>
      </c>
      <c r="BN94" s="29">
        <f t="shared" si="112"/>
        <v>0</v>
      </c>
      <c r="BO94" s="29">
        <f t="shared" si="112"/>
        <v>0</v>
      </c>
      <c r="BP94" s="29">
        <f t="shared" si="112"/>
        <v>0</v>
      </c>
      <c r="BQ94" s="29">
        <f t="shared" si="112"/>
        <v>0</v>
      </c>
      <c r="BR94" s="29">
        <f t="shared" si="112"/>
        <v>0</v>
      </c>
      <c r="BS94" s="29">
        <f t="shared" si="112"/>
        <v>0</v>
      </c>
      <c r="BT94" s="29">
        <f t="shared" si="112"/>
        <v>0</v>
      </c>
      <c r="BU94" s="29">
        <f t="shared" si="112"/>
        <v>0</v>
      </c>
      <c r="BV94" s="29">
        <f t="shared" si="112"/>
        <v>0</v>
      </c>
      <c r="BW94" s="29">
        <f t="shared" si="63"/>
        <v>0</v>
      </c>
      <c r="BX94" s="29">
        <f t="shared" si="63"/>
        <v>0</v>
      </c>
      <c r="BY94" s="29">
        <f t="shared" si="63"/>
        <v>0</v>
      </c>
      <c r="BZ94" s="29">
        <f t="shared" si="63"/>
        <v>0</v>
      </c>
      <c r="CA94" s="29">
        <f t="shared" si="63"/>
        <v>0</v>
      </c>
      <c r="CB94" s="29">
        <f t="shared" si="64"/>
        <v>38.210023764200002</v>
      </c>
      <c r="CC94" s="29">
        <f t="shared" si="65"/>
        <v>0</v>
      </c>
      <c r="CD94" s="29">
        <f t="shared" si="65"/>
        <v>0</v>
      </c>
      <c r="CE94" s="29">
        <f t="shared" si="111"/>
        <v>38.210023764200002</v>
      </c>
      <c r="CF94" s="29">
        <f t="shared" si="67"/>
        <v>0</v>
      </c>
      <c r="CG94" s="58"/>
      <c r="CJ94" s="47"/>
    </row>
    <row r="95" spans="1:88" s="67" customFormat="1" ht="126">
      <c r="A95" s="42" t="s">
        <v>170</v>
      </c>
      <c r="B95" s="48" t="str">
        <f>'[1]1. 2027 г.'!B85</f>
        <v>Реконструкция эдектроснабжения СНТ "Дубрава" мкр.Ахуны, г. Пенза (1 этап)</v>
      </c>
      <c r="C95" s="52" t="str">
        <f>'[1]1. 2027 г.'!C85</f>
        <v>R_PM.2027.08</v>
      </c>
      <c r="D95" s="25" t="s">
        <v>116</v>
      </c>
      <c r="E95" s="51">
        <v>2027</v>
      </c>
      <c r="F95" s="51" t="s">
        <v>92</v>
      </c>
      <c r="G95" s="51">
        <v>2027</v>
      </c>
      <c r="H95" s="25">
        <v>0</v>
      </c>
      <c r="I95" s="53">
        <v>0</v>
      </c>
      <c r="J95" s="49" t="s">
        <v>149</v>
      </c>
      <c r="K95" s="25">
        <v>0</v>
      </c>
      <c r="L95" s="53">
        <v>17.104261579999999</v>
      </c>
      <c r="M95" s="49" t="s">
        <v>117</v>
      </c>
      <c r="N95" s="49" t="s">
        <v>92</v>
      </c>
      <c r="O95" s="49">
        <v>0</v>
      </c>
      <c r="P95" s="66">
        <v>0</v>
      </c>
      <c r="Q95" s="49">
        <v>0</v>
      </c>
      <c r="R95" s="66">
        <f>S95/1.0225</f>
        <v>37.012235061124699</v>
      </c>
      <c r="S95" s="49">
        <v>37.845010350000003</v>
      </c>
      <c r="T95" s="49">
        <f>BW95</f>
        <v>0</v>
      </c>
      <c r="U95" s="49">
        <f>CB95</f>
        <v>17.104261591</v>
      </c>
      <c r="V95" s="49">
        <f>T95</f>
        <v>0</v>
      </c>
      <c r="W95" s="49">
        <f>T95</f>
        <v>0</v>
      </c>
      <c r="X95" s="49">
        <f>U95</f>
        <v>17.104261591</v>
      </c>
      <c r="Y95" s="43">
        <v>0</v>
      </c>
      <c r="Z95" s="43">
        <v>0</v>
      </c>
      <c r="AA95" s="43">
        <v>0</v>
      </c>
      <c r="AB95" s="43">
        <v>0</v>
      </c>
      <c r="AC95" s="43">
        <v>0</v>
      </c>
      <c r="AD95" s="43">
        <v>0</v>
      </c>
      <c r="AE95" s="43">
        <v>0</v>
      </c>
      <c r="AF95" s="43">
        <v>0</v>
      </c>
      <c r="AG95" s="43">
        <v>0</v>
      </c>
      <c r="AH95" s="43">
        <v>0</v>
      </c>
      <c r="AI95" s="49">
        <f>SUM(AJ95:AM95)</f>
        <v>0</v>
      </c>
      <c r="AJ95" s="49">
        <v>0</v>
      </c>
      <c r="AK95" s="49">
        <v>0</v>
      </c>
      <c r="AL95" s="49">
        <v>0</v>
      </c>
      <c r="AM95" s="49">
        <v>0</v>
      </c>
      <c r="AN95" s="49">
        <f>SUM(AO95:AR95)</f>
        <v>0</v>
      </c>
      <c r="AO95" s="49">
        <v>0</v>
      </c>
      <c r="AP95" s="49">
        <v>0</v>
      </c>
      <c r="AQ95" s="49">
        <v>0</v>
      </c>
      <c r="AR95" s="49">
        <v>0</v>
      </c>
      <c r="AS95" s="49">
        <f>SUM(AT95:AW95)</f>
        <v>0</v>
      </c>
      <c r="AT95" s="49">
        <v>0</v>
      </c>
      <c r="AU95" s="49">
        <v>0</v>
      </c>
      <c r="AV95" s="49">
        <f>'[1]1. 2027 г.'!AB89</f>
        <v>0</v>
      </c>
      <c r="AW95" s="49">
        <v>0</v>
      </c>
      <c r="AX95" s="49">
        <f>SUM(AY95:BB95)</f>
        <v>17.104261591</v>
      </c>
      <c r="AY95" s="49">
        <v>0</v>
      </c>
      <c r="AZ95" s="49">
        <v>0</v>
      </c>
      <c r="BA95" s="49">
        <f>'[1]1. 2027 г.'!AC85</f>
        <v>17.104261591</v>
      </c>
      <c r="BB95" s="49">
        <v>0</v>
      </c>
      <c r="BC95" s="49">
        <f>SUM(BD95:BG95)</f>
        <v>0</v>
      </c>
      <c r="BD95" s="49">
        <v>0</v>
      </c>
      <c r="BE95" s="49">
        <v>0</v>
      </c>
      <c r="BF95" s="49">
        <v>0</v>
      </c>
      <c r="BG95" s="49">
        <v>0</v>
      </c>
      <c r="BH95" s="49">
        <f>SUM(BI95:BL95)</f>
        <v>0</v>
      </c>
      <c r="BI95" s="49">
        <v>0</v>
      </c>
      <c r="BJ95" s="49">
        <v>0</v>
      </c>
      <c r="BK95" s="49">
        <v>0</v>
      </c>
      <c r="BL95" s="49">
        <v>0</v>
      </c>
      <c r="BM95" s="49">
        <f>SUM(BN95:BQ95)</f>
        <v>0</v>
      </c>
      <c r="BN95" s="49">
        <v>0</v>
      </c>
      <c r="BO95" s="49">
        <v>0</v>
      </c>
      <c r="BP95" s="49">
        <v>0</v>
      </c>
      <c r="BQ95" s="49">
        <v>0</v>
      </c>
      <c r="BR95" s="49">
        <v>0</v>
      </c>
      <c r="BS95" s="49">
        <v>0</v>
      </c>
      <c r="BT95" s="49">
        <v>0</v>
      </c>
      <c r="BU95" s="49">
        <v>0</v>
      </c>
      <c r="BV95" s="49">
        <v>0</v>
      </c>
      <c r="BW95" s="49">
        <f t="shared" si="63"/>
        <v>0</v>
      </c>
      <c r="BX95" s="49">
        <f t="shared" si="63"/>
        <v>0</v>
      </c>
      <c r="BY95" s="49">
        <f t="shared" si="63"/>
        <v>0</v>
      </c>
      <c r="BZ95" s="49">
        <f t="shared" si="63"/>
        <v>0</v>
      </c>
      <c r="CA95" s="49">
        <f t="shared" si="63"/>
        <v>0</v>
      </c>
      <c r="CB95" s="49">
        <f t="shared" si="64"/>
        <v>17.104261591</v>
      </c>
      <c r="CC95" s="49">
        <f t="shared" si="65"/>
        <v>0</v>
      </c>
      <c r="CD95" s="49">
        <f t="shared" si="65"/>
        <v>0</v>
      </c>
      <c r="CE95" s="49">
        <f t="shared" si="111"/>
        <v>17.104261591</v>
      </c>
      <c r="CF95" s="49">
        <f t="shared" si="67"/>
        <v>0</v>
      </c>
      <c r="CG95" s="25" t="s">
        <v>171</v>
      </c>
      <c r="CJ95" s="68"/>
    </row>
    <row r="96" spans="1:88" s="35" customFormat="1" ht="126">
      <c r="A96" s="42" t="s">
        <v>172</v>
      </c>
      <c r="B96" s="48" t="str">
        <f>'[1]1. 2028 г. '!B86</f>
        <v>Реконструкция эдектроснабжения СНТ "Дубрава" мкр.Ахуны, г. Пенза (2 этап)</v>
      </c>
      <c r="C96" s="52" t="str">
        <f>'[1]1. 2028 г. '!C86</f>
        <v>S_РМ.2028.08</v>
      </c>
      <c r="D96" s="25" t="s">
        <v>116</v>
      </c>
      <c r="E96" s="24">
        <v>2028</v>
      </c>
      <c r="F96" s="24" t="s">
        <v>92</v>
      </c>
      <c r="G96" s="24">
        <v>2028</v>
      </c>
      <c r="H96" s="25">
        <v>0</v>
      </c>
      <c r="I96" s="53">
        <v>0</v>
      </c>
      <c r="J96" s="49" t="s">
        <v>149</v>
      </c>
      <c r="K96" s="25">
        <v>0</v>
      </c>
      <c r="L96" s="53">
        <v>21.105762169999998</v>
      </c>
      <c r="M96" s="49" t="s">
        <v>117</v>
      </c>
      <c r="N96" s="49" t="s">
        <v>92</v>
      </c>
      <c r="O96" s="49">
        <v>0</v>
      </c>
      <c r="P96" s="49">
        <v>0</v>
      </c>
      <c r="Q96" s="49">
        <v>0</v>
      </c>
      <c r="R96" s="49">
        <f>S96/1.0225/1.043</f>
        <v>42.642055730718475</v>
      </c>
      <c r="S96" s="49">
        <v>45.476366570000003</v>
      </c>
      <c r="T96" s="49">
        <f>BW96</f>
        <v>0</v>
      </c>
      <c r="U96" s="49">
        <f>CB96</f>
        <v>21.105762173199999</v>
      </c>
      <c r="V96" s="49">
        <f>T96</f>
        <v>0</v>
      </c>
      <c r="W96" s="49">
        <f>T96</f>
        <v>0</v>
      </c>
      <c r="X96" s="49">
        <f>U96</f>
        <v>21.105762173199999</v>
      </c>
      <c r="Y96" s="43">
        <v>0</v>
      </c>
      <c r="Z96" s="43">
        <v>0</v>
      </c>
      <c r="AA96" s="43">
        <v>0</v>
      </c>
      <c r="AB96" s="43">
        <v>0</v>
      </c>
      <c r="AC96" s="43">
        <v>0</v>
      </c>
      <c r="AD96" s="43">
        <v>0</v>
      </c>
      <c r="AE96" s="43">
        <v>0</v>
      </c>
      <c r="AF96" s="43">
        <v>0</v>
      </c>
      <c r="AG96" s="43">
        <v>0</v>
      </c>
      <c r="AH96" s="43">
        <v>0</v>
      </c>
      <c r="AI96" s="49">
        <f>SUM(AJ96:AM96)</f>
        <v>0</v>
      </c>
      <c r="AJ96" s="49">
        <v>0</v>
      </c>
      <c r="AK96" s="49">
        <v>0</v>
      </c>
      <c r="AL96" s="49">
        <v>0</v>
      </c>
      <c r="AM96" s="49">
        <v>0</v>
      </c>
      <c r="AN96" s="49">
        <f>SUM(AO96:AR96)</f>
        <v>0</v>
      </c>
      <c r="AO96" s="49">
        <v>0</v>
      </c>
      <c r="AP96" s="49">
        <v>0</v>
      </c>
      <c r="AQ96" s="49">
        <v>0</v>
      </c>
      <c r="AR96" s="49">
        <v>0</v>
      </c>
      <c r="AS96" s="49">
        <f>SUM(AT96:AW96)</f>
        <v>0</v>
      </c>
      <c r="AT96" s="49">
        <v>0</v>
      </c>
      <c r="AU96" s="49">
        <v>0</v>
      </c>
      <c r="AV96" s="49">
        <v>0</v>
      </c>
      <c r="AW96" s="49">
        <v>0</v>
      </c>
      <c r="AX96" s="49">
        <f>SUM(AY96:BB96)</f>
        <v>0</v>
      </c>
      <c r="AY96" s="49">
        <v>0</v>
      </c>
      <c r="AZ96" s="49">
        <v>0</v>
      </c>
      <c r="BA96" s="49">
        <v>0</v>
      </c>
      <c r="BB96" s="49">
        <v>0</v>
      </c>
      <c r="BC96" s="49">
        <f>SUM(BD96:BG96)</f>
        <v>0</v>
      </c>
      <c r="BD96" s="49">
        <v>0</v>
      </c>
      <c r="BE96" s="49">
        <v>0</v>
      </c>
      <c r="BF96" s="49">
        <f>'[1]1. 2028 г. '!AB88</f>
        <v>0</v>
      </c>
      <c r="BG96" s="49">
        <v>0</v>
      </c>
      <c r="BH96" s="49">
        <f>SUM(BI96:BL96)</f>
        <v>21.105762173199999</v>
      </c>
      <c r="BI96" s="49">
        <v>0</v>
      </c>
      <c r="BJ96" s="49">
        <v>0</v>
      </c>
      <c r="BK96" s="49">
        <f>'[1]1. 2028 г. '!AC86</f>
        <v>21.105762173199999</v>
      </c>
      <c r="BL96" s="49">
        <v>0</v>
      </c>
      <c r="BM96" s="49">
        <f>SUM(BN96:BQ96)</f>
        <v>0</v>
      </c>
      <c r="BN96" s="49">
        <v>0</v>
      </c>
      <c r="BO96" s="49">
        <v>0</v>
      </c>
      <c r="BP96" s="49">
        <v>0</v>
      </c>
      <c r="BQ96" s="49">
        <v>0</v>
      </c>
      <c r="BR96" s="49">
        <v>0</v>
      </c>
      <c r="BS96" s="49">
        <v>0</v>
      </c>
      <c r="BT96" s="49">
        <v>0</v>
      </c>
      <c r="BU96" s="49">
        <v>0</v>
      </c>
      <c r="BV96" s="49">
        <v>0</v>
      </c>
      <c r="BW96" s="49">
        <f t="shared" si="63"/>
        <v>0</v>
      </c>
      <c r="BX96" s="49">
        <f t="shared" si="63"/>
        <v>0</v>
      </c>
      <c r="BY96" s="49">
        <f t="shared" si="63"/>
        <v>0</v>
      </c>
      <c r="BZ96" s="49">
        <f t="shared" si="63"/>
        <v>0</v>
      </c>
      <c r="CA96" s="49">
        <f t="shared" si="63"/>
        <v>0</v>
      </c>
      <c r="CB96" s="49">
        <f t="shared" si="64"/>
        <v>21.105762173199999</v>
      </c>
      <c r="CC96" s="49">
        <f t="shared" si="65"/>
        <v>0</v>
      </c>
      <c r="CD96" s="49">
        <f t="shared" si="65"/>
        <v>0</v>
      </c>
      <c r="CE96" s="49">
        <f t="shared" si="111"/>
        <v>21.105762173199999</v>
      </c>
      <c r="CF96" s="49">
        <f t="shared" si="67"/>
        <v>0</v>
      </c>
      <c r="CG96" s="25" t="s">
        <v>171</v>
      </c>
      <c r="CJ96" s="34"/>
    </row>
    <row r="97" spans="1:88" s="40" customFormat="1" hidden="1">
      <c r="A97" s="42"/>
      <c r="B97" s="69"/>
      <c r="C97" s="25"/>
      <c r="D97" s="25"/>
      <c r="E97" s="25"/>
      <c r="F97" s="25"/>
      <c r="G97" s="5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55"/>
      <c r="CJ97" s="41"/>
    </row>
    <row r="98" spans="1:88" s="40" customFormat="1" hidden="1">
      <c r="A98" s="42"/>
      <c r="B98" s="69"/>
      <c r="C98" s="25"/>
      <c r="D98" s="25"/>
      <c r="E98" s="25"/>
      <c r="F98" s="25"/>
      <c r="G98" s="5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55"/>
      <c r="CJ98" s="41"/>
    </row>
    <row r="99" spans="1:88" s="46" customFormat="1" ht="31.5">
      <c r="A99" s="26" t="s">
        <v>173</v>
      </c>
      <c r="B99" s="27" t="s">
        <v>174</v>
      </c>
      <c r="C99" s="38" t="s">
        <v>92</v>
      </c>
      <c r="D99" s="38" t="s">
        <v>92</v>
      </c>
      <c r="E99" s="38" t="s">
        <v>92</v>
      </c>
      <c r="F99" s="38" t="s">
        <v>92</v>
      </c>
      <c r="G99" s="28" t="str">
        <f t="shared" si="109"/>
        <v>нд</v>
      </c>
      <c r="H99" s="29">
        <f>SUM(H100:H101)</f>
        <v>0</v>
      </c>
      <c r="I99" s="29">
        <f>SUM(I100:I101)</f>
        <v>0</v>
      </c>
      <c r="J99" s="38" t="s">
        <v>92</v>
      </c>
      <c r="K99" s="29">
        <f>SUM(K100:K101)</f>
        <v>0</v>
      </c>
      <c r="L99" s="29">
        <f>SUM(L100:L101)</f>
        <v>0</v>
      </c>
      <c r="M99" s="38" t="s">
        <v>92</v>
      </c>
      <c r="N99" s="29">
        <f>SUM(N100:N101)</f>
        <v>0</v>
      </c>
      <c r="O99" s="29">
        <f>SUM(O100:O101)</f>
        <v>0</v>
      </c>
      <c r="P99" s="29" t="s">
        <v>92</v>
      </c>
      <c r="Q99" s="29" t="s">
        <v>92</v>
      </c>
      <c r="R99" s="29" t="s">
        <v>92</v>
      </c>
      <c r="S99" s="29" t="s">
        <v>92</v>
      </c>
      <c r="T99" s="29">
        <f>SUM(T100:T101)</f>
        <v>0</v>
      </c>
      <c r="U99" s="29">
        <f>SUM(U100:U101)</f>
        <v>0</v>
      </c>
      <c r="V99" s="29">
        <f>SUM(V100:V101)</f>
        <v>0</v>
      </c>
      <c r="W99" s="29">
        <f>SUM(W100:W101)</f>
        <v>0</v>
      </c>
      <c r="X99" s="29">
        <f t="shared" ref="X99:X102" si="113">U99</f>
        <v>0</v>
      </c>
      <c r="Y99" s="43">
        <v>0</v>
      </c>
      <c r="Z99" s="43">
        <v>0</v>
      </c>
      <c r="AA99" s="43">
        <v>0</v>
      </c>
      <c r="AB99" s="43">
        <v>0</v>
      </c>
      <c r="AC99" s="43">
        <v>0</v>
      </c>
      <c r="AD99" s="43">
        <v>0</v>
      </c>
      <c r="AE99" s="43">
        <v>0</v>
      </c>
      <c r="AF99" s="43">
        <v>0</v>
      </c>
      <c r="AG99" s="43">
        <v>0</v>
      </c>
      <c r="AH99" s="43">
        <v>0</v>
      </c>
      <c r="AI99" s="29">
        <f t="shared" ref="AI99:BV99" si="114">SUM(AI100:AI101)</f>
        <v>0</v>
      </c>
      <c r="AJ99" s="29">
        <f t="shared" si="114"/>
        <v>0</v>
      </c>
      <c r="AK99" s="29">
        <f t="shared" si="114"/>
        <v>0</v>
      </c>
      <c r="AL99" s="29">
        <f t="shared" si="114"/>
        <v>0</v>
      </c>
      <c r="AM99" s="29">
        <f t="shared" si="114"/>
        <v>0</v>
      </c>
      <c r="AN99" s="29">
        <f t="shared" si="114"/>
        <v>0</v>
      </c>
      <c r="AO99" s="29">
        <f t="shared" si="114"/>
        <v>0</v>
      </c>
      <c r="AP99" s="29">
        <f t="shared" si="114"/>
        <v>0</v>
      </c>
      <c r="AQ99" s="29">
        <f t="shared" si="114"/>
        <v>0</v>
      </c>
      <c r="AR99" s="29">
        <f t="shared" si="114"/>
        <v>0</v>
      </c>
      <c r="AS99" s="29">
        <f t="shared" si="114"/>
        <v>0</v>
      </c>
      <c r="AT99" s="29">
        <f t="shared" si="114"/>
        <v>0</v>
      </c>
      <c r="AU99" s="29">
        <f t="shared" si="114"/>
        <v>0</v>
      </c>
      <c r="AV99" s="29">
        <f t="shared" si="114"/>
        <v>0</v>
      </c>
      <c r="AW99" s="29">
        <f t="shared" si="114"/>
        <v>0</v>
      </c>
      <c r="AX99" s="29">
        <f t="shared" si="114"/>
        <v>0</v>
      </c>
      <c r="AY99" s="29">
        <f t="shared" si="114"/>
        <v>0</v>
      </c>
      <c r="AZ99" s="29">
        <f t="shared" si="114"/>
        <v>0</v>
      </c>
      <c r="BA99" s="29">
        <f t="shared" si="114"/>
        <v>0</v>
      </c>
      <c r="BB99" s="29">
        <f t="shared" si="114"/>
        <v>0</v>
      </c>
      <c r="BC99" s="29">
        <f t="shared" si="114"/>
        <v>0</v>
      </c>
      <c r="BD99" s="29">
        <f t="shared" si="114"/>
        <v>0</v>
      </c>
      <c r="BE99" s="29">
        <f t="shared" si="114"/>
        <v>0</v>
      </c>
      <c r="BF99" s="29">
        <f t="shared" si="114"/>
        <v>0</v>
      </c>
      <c r="BG99" s="29">
        <f t="shared" si="114"/>
        <v>0</v>
      </c>
      <c r="BH99" s="29">
        <f t="shared" si="114"/>
        <v>0</v>
      </c>
      <c r="BI99" s="29">
        <f t="shared" si="114"/>
        <v>0</v>
      </c>
      <c r="BJ99" s="29">
        <f t="shared" si="114"/>
        <v>0</v>
      </c>
      <c r="BK99" s="29">
        <f t="shared" si="114"/>
        <v>0</v>
      </c>
      <c r="BL99" s="29">
        <f t="shared" si="114"/>
        <v>0</v>
      </c>
      <c r="BM99" s="29">
        <f t="shared" si="114"/>
        <v>0</v>
      </c>
      <c r="BN99" s="29">
        <f t="shared" si="114"/>
        <v>0</v>
      </c>
      <c r="BO99" s="29">
        <f t="shared" si="114"/>
        <v>0</v>
      </c>
      <c r="BP99" s="29">
        <f t="shared" si="114"/>
        <v>0</v>
      </c>
      <c r="BQ99" s="29">
        <f t="shared" si="114"/>
        <v>0</v>
      </c>
      <c r="BR99" s="29">
        <f t="shared" si="114"/>
        <v>0</v>
      </c>
      <c r="BS99" s="29">
        <f t="shared" si="114"/>
        <v>0</v>
      </c>
      <c r="BT99" s="29">
        <f t="shared" si="114"/>
        <v>0</v>
      </c>
      <c r="BU99" s="29">
        <f t="shared" si="114"/>
        <v>0</v>
      </c>
      <c r="BV99" s="29">
        <f t="shared" si="114"/>
        <v>0</v>
      </c>
      <c r="BW99" s="29">
        <f t="shared" si="63"/>
        <v>0</v>
      </c>
      <c r="BX99" s="29">
        <f t="shared" si="63"/>
        <v>0</v>
      </c>
      <c r="BY99" s="29">
        <f t="shared" si="63"/>
        <v>0</v>
      </c>
      <c r="BZ99" s="29">
        <f t="shared" si="63"/>
        <v>0</v>
      </c>
      <c r="CA99" s="29">
        <f t="shared" si="63"/>
        <v>0</v>
      </c>
      <c r="CB99" s="29">
        <f t="shared" si="64"/>
        <v>0</v>
      </c>
      <c r="CC99" s="29">
        <f t="shared" si="65"/>
        <v>0</v>
      </c>
      <c r="CD99" s="29">
        <f t="shared" si="65"/>
        <v>0</v>
      </c>
      <c r="CE99" s="29">
        <f t="shared" ref="CE99" si="115">AQ99+BA99+BK99+BU99</f>
        <v>0</v>
      </c>
      <c r="CF99" s="29">
        <f t="shared" si="67"/>
        <v>0</v>
      </c>
      <c r="CG99" s="58"/>
      <c r="CJ99" s="47"/>
    </row>
    <row r="100" spans="1:88" s="40" customFormat="1" hidden="1">
      <c r="A100" s="42"/>
      <c r="B100" s="48"/>
      <c r="C100" s="42"/>
      <c r="D100" s="25"/>
      <c r="E100" s="25"/>
      <c r="F100" s="25"/>
      <c r="G100" s="5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55"/>
      <c r="CJ100" s="41"/>
    </row>
    <row r="101" spans="1:88" s="40" customFormat="1" hidden="1">
      <c r="A101" s="42"/>
      <c r="B101" s="48"/>
      <c r="C101" s="42"/>
      <c r="D101" s="25"/>
      <c r="E101" s="25"/>
      <c r="F101" s="25"/>
      <c r="G101" s="5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55"/>
      <c r="CJ101" s="41"/>
    </row>
    <row r="102" spans="1:88" s="70" customFormat="1" ht="47.25">
      <c r="A102" s="26" t="s">
        <v>175</v>
      </c>
      <c r="B102" s="27" t="s">
        <v>176</v>
      </c>
      <c r="C102" s="26" t="s">
        <v>92</v>
      </c>
      <c r="D102" s="38" t="s">
        <v>92</v>
      </c>
      <c r="E102" s="38" t="s">
        <v>92</v>
      </c>
      <c r="F102" s="38" t="s">
        <v>92</v>
      </c>
      <c r="G102" s="28" t="str">
        <f t="shared" si="109"/>
        <v>нд</v>
      </c>
      <c r="H102" s="29">
        <f>H103+H113+H116+H119+H122+H124+H129+H132</f>
        <v>0</v>
      </c>
      <c r="I102" s="29">
        <f>I103+I113+I116+I119+I122+I124+I129+I132</f>
        <v>81.429607672000003</v>
      </c>
      <c r="J102" s="38" t="s">
        <v>92</v>
      </c>
      <c r="K102" s="29">
        <f>K103+K113+K116+K119+K122+K124+K129+K132</f>
        <v>0</v>
      </c>
      <c r="L102" s="29">
        <f>L103+L113+L116+L119+L122+L124+L129+L132</f>
        <v>79.337885614699985</v>
      </c>
      <c r="M102" s="38" t="s">
        <v>92</v>
      </c>
      <c r="N102" s="29">
        <f>N103+N113+N116+N119+N122+N124+N129+N132</f>
        <v>0</v>
      </c>
      <c r="O102" s="29">
        <f>O103+O113+O116+O119+O122+O124+O129+O132</f>
        <v>0</v>
      </c>
      <c r="P102" s="29" t="s">
        <v>92</v>
      </c>
      <c r="Q102" s="29" t="s">
        <v>92</v>
      </c>
      <c r="R102" s="29" t="s">
        <v>92</v>
      </c>
      <c r="S102" s="29" t="s">
        <v>92</v>
      </c>
      <c r="T102" s="29">
        <f>T103+T113+T116+T119+T122+T124+T129+T132</f>
        <v>111.345597396</v>
      </c>
      <c r="U102" s="29">
        <f>U103+U113+U116+U119+U122+U124+U129+U132</f>
        <v>109.75247516980001</v>
      </c>
      <c r="V102" s="29">
        <f>V103+V113+V116+V119+V122+V124+V129+V132</f>
        <v>111.345597396</v>
      </c>
      <c r="W102" s="29">
        <f>W103+W113+W116+W119+W122+W124+W129+W132</f>
        <v>111.345597396</v>
      </c>
      <c r="X102" s="29">
        <f t="shared" si="113"/>
        <v>109.75247516980001</v>
      </c>
      <c r="Y102" s="43">
        <v>0</v>
      </c>
      <c r="Z102" s="43">
        <v>0</v>
      </c>
      <c r="AA102" s="43">
        <v>0</v>
      </c>
      <c r="AB102" s="43">
        <v>0</v>
      </c>
      <c r="AC102" s="43">
        <v>0</v>
      </c>
      <c r="AD102" s="43">
        <v>0</v>
      </c>
      <c r="AE102" s="43">
        <v>0</v>
      </c>
      <c r="AF102" s="43">
        <v>0</v>
      </c>
      <c r="AG102" s="43">
        <v>0</v>
      </c>
      <c r="AH102" s="43">
        <v>0</v>
      </c>
      <c r="AI102" s="29">
        <f t="shared" ref="AI102:BV102" si="116">AI103+AI113+AI116+AI119+AI122+AI124+AI129+AI132</f>
        <v>24.1759773</v>
      </c>
      <c r="AJ102" s="29">
        <f t="shared" si="116"/>
        <v>0</v>
      </c>
      <c r="AK102" s="29">
        <f t="shared" si="116"/>
        <v>0</v>
      </c>
      <c r="AL102" s="29">
        <f t="shared" si="116"/>
        <v>24.1759773</v>
      </c>
      <c r="AM102" s="29">
        <f t="shared" si="116"/>
        <v>0</v>
      </c>
      <c r="AN102" s="29">
        <f t="shared" si="116"/>
        <v>21.130028070799998</v>
      </c>
      <c r="AO102" s="29">
        <f t="shared" si="116"/>
        <v>0</v>
      </c>
      <c r="AP102" s="29">
        <f t="shared" si="116"/>
        <v>0</v>
      </c>
      <c r="AQ102" s="29">
        <f t="shared" si="116"/>
        <v>21.130028070799998</v>
      </c>
      <c r="AR102" s="29">
        <f t="shared" si="116"/>
        <v>0</v>
      </c>
      <c r="AS102" s="29">
        <f t="shared" si="116"/>
        <v>16.258770863999999</v>
      </c>
      <c r="AT102" s="29">
        <f t="shared" si="116"/>
        <v>0</v>
      </c>
      <c r="AU102" s="29">
        <f t="shared" si="116"/>
        <v>0</v>
      </c>
      <c r="AV102" s="29">
        <f t="shared" si="116"/>
        <v>16.258770863999999</v>
      </c>
      <c r="AW102" s="29">
        <f t="shared" si="116"/>
        <v>0</v>
      </c>
      <c r="AX102" s="29">
        <f t="shared" si="116"/>
        <v>16.529750378399999</v>
      </c>
      <c r="AY102" s="29">
        <f t="shared" si="116"/>
        <v>0</v>
      </c>
      <c r="AZ102" s="29">
        <f t="shared" si="116"/>
        <v>0</v>
      </c>
      <c r="BA102" s="29">
        <f t="shared" si="116"/>
        <v>16.529750378399999</v>
      </c>
      <c r="BB102" s="29">
        <f t="shared" si="116"/>
        <v>0</v>
      </c>
      <c r="BC102" s="29">
        <f t="shared" si="116"/>
        <v>26.867437955999996</v>
      </c>
      <c r="BD102" s="29">
        <f t="shared" si="116"/>
        <v>0</v>
      </c>
      <c r="BE102" s="29">
        <f t="shared" si="116"/>
        <v>0</v>
      </c>
      <c r="BF102" s="29">
        <f t="shared" si="116"/>
        <v>26.867437955999996</v>
      </c>
      <c r="BG102" s="29">
        <f t="shared" si="116"/>
        <v>0</v>
      </c>
      <c r="BH102" s="29">
        <f t="shared" si="116"/>
        <v>27.31522859</v>
      </c>
      <c r="BI102" s="29">
        <f t="shared" si="116"/>
        <v>0</v>
      </c>
      <c r="BJ102" s="29">
        <f t="shared" si="116"/>
        <v>0</v>
      </c>
      <c r="BK102" s="29">
        <f t="shared" si="116"/>
        <v>27.31522859</v>
      </c>
      <c r="BL102" s="29">
        <f t="shared" si="116"/>
        <v>0</v>
      </c>
      <c r="BM102" s="29">
        <f t="shared" si="116"/>
        <v>44.043411276</v>
      </c>
      <c r="BN102" s="29">
        <f t="shared" si="116"/>
        <v>0</v>
      </c>
      <c r="BO102" s="29">
        <f t="shared" si="116"/>
        <v>0</v>
      </c>
      <c r="BP102" s="29">
        <f t="shared" si="116"/>
        <v>44.043411276</v>
      </c>
      <c r="BQ102" s="29">
        <f t="shared" si="116"/>
        <v>0</v>
      </c>
      <c r="BR102" s="29">
        <f t="shared" si="116"/>
        <v>44.777468130599999</v>
      </c>
      <c r="BS102" s="29">
        <f t="shared" si="116"/>
        <v>0</v>
      </c>
      <c r="BT102" s="29">
        <f t="shared" si="116"/>
        <v>0</v>
      </c>
      <c r="BU102" s="29">
        <f t="shared" si="116"/>
        <v>44.777468130599999</v>
      </c>
      <c r="BV102" s="29">
        <f t="shared" si="116"/>
        <v>0</v>
      </c>
      <c r="BW102" s="29">
        <f t="shared" si="63"/>
        <v>111.34559739599999</v>
      </c>
      <c r="BX102" s="29">
        <f t="shared" si="63"/>
        <v>0</v>
      </c>
      <c r="BY102" s="29">
        <f t="shared" si="63"/>
        <v>0</v>
      </c>
      <c r="BZ102" s="29">
        <f t="shared" si="63"/>
        <v>111.34559739599999</v>
      </c>
      <c r="CA102" s="29">
        <f t="shared" si="63"/>
        <v>0</v>
      </c>
      <c r="CB102" s="29">
        <f t="shared" si="64"/>
        <v>109.75247516979999</v>
      </c>
      <c r="CC102" s="29">
        <f t="shared" si="65"/>
        <v>0</v>
      </c>
      <c r="CD102" s="29">
        <f t="shared" si="65"/>
        <v>0</v>
      </c>
      <c r="CE102" s="29">
        <f t="shared" ref="CE102:CE113" si="117">AQ102+BA102+BK102+BU102</f>
        <v>109.75247516979999</v>
      </c>
      <c r="CF102" s="29">
        <f t="shared" si="67"/>
        <v>0</v>
      </c>
      <c r="CG102" s="58"/>
      <c r="CJ102" s="71"/>
    </row>
    <row r="103" spans="1:88" s="60" customFormat="1" ht="47.25">
      <c r="A103" s="26" t="s">
        <v>177</v>
      </c>
      <c r="B103" s="27" t="s">
        <v>178</v>
      </c>
      <c r="C103" s="38" t="s">
        <v>92</v>
      </c>
      <c r="D103" s="38" t="s">
        <v>92</v>
      </c>
      <c r="E103" s="38" t="s">
        <v>92</v>
      </c>
      <c r="F103" s="38" t="s">
        <v>92</v>
      </c>
      <c r="G103" s="28" t="str">
        <f t="shared" si="109"/>
        <v>нд</v>
      </c>
      <c r="H103" s="29">
        <f>SUM(H104:H110)</f>
        <v>0</v>
      </c>
      <c r="I103" s="29">
        <f>SUM(I104:I110)</f>
        <v>72.484521991999998</v>
      </c>
      <c r="J103" s="38" t="s">
        <v>92</v>
      </c>
      <c r="K103" s="29">
        <f>SUM(K104:K110)</f>
        <v>0</v>
      </c>
      <c r="L103" s="29">
        <f>SUM(L104:L110)</f>
        <v>70.243777197199989</v>
      </c>
      <c r="M103" s="38" t="s">
        <v>92</v>
      </c>
      <c r="N103" s="29">
        <f t="shared" ref="N103:S103" si="118">SUM(N104:N110)</f>
        <v>0</v>
      </c>
      <c r="O103" s="29">
        <f t="shared" si="118"/>
        <v>0</v>
      </c>
      <c r="P103" s="29">
        <f t="shared" si="118"/>
        <v>220.60000795355813</v>
      </c>
      <c r="Q103" s="29">
        <f t="shared" si="118"/>
        <v>247.93127326000001</v>
      </c>
      <c r="R103" s="29">
        <f t="shared" si="118"/>
        <v>228.27640180713988</v>
      </c>
      <c r="S103" s="29">
        <f t="shared" si="118"/>
        <v>254.26739567500002</v>
      </c>
      <c r="T103" s="29">
        <f t="shared" ref="T103:BV103" si="119">SUM(T104:T112)</f>
        <v>102.400511724</v>
      </c>
      <c r="U103" s="29">
        <f t="shared" si="119"/>
        <v>100.6583667614</v>
      </c>
      <c r="V103" s="29">
        <f t="shared" si="119"/>
        <v>102.400511724</v>
      </c>
      <c r="W103" s="29">
        <f t="shared" si="119"/>
        <v>102.400511724</v>
      </c>
      <c r="X103" s="29">
        <f t="shared" si="119"/>
        <v>100.6583667614</v>
      </c>
      <c r="Y103" s="43">
        <v>0</v>
      </c>
      <c r="Z103" s="43">
        <v>0</v>
      </c>
      <c r="AA103" s="43">
        <v>0</v>
      </c>
      <c r="AB103" s="43">
        <v>0</v>
      </c>
      <c r="AC103" s="43">
        <v>0</v>
      </c>
      <c r="AD103" s="43">
        <v>0</v>
      </c>
      <c r="AE103" s="43">
        <v>0</v>
      </c>
      <c r="AF103" s="43">
        <v>0</v>
      </c>
      <c r="AG103" s="43">
        <v>0</v>
      </c>
      <c r="AH103" s="43">
        <v>0</v>
      </c>
      <c r="AI103" s="29">
        <f t="shared" si="119"/>
        <v>19.801852272000001</v>
      </c>
      <c r="AJ103" s="29">
        <f t="shared" si="119"/>
        <v>0</v>
      </c>
      <c r="AK103" s="29">
        <f t="shared" si="119"/>
        <v>0</v>
      </c>
      <c r="AL103" s="29">
        <f t="shared" si="119"/>
        <v>19.801852272000001</v>
      </c>
      <c r="AM103" s="29">
        <f t="shared" si="119"/>
        <v>0</v>
      </c>
      <c r="AN103" s="29">
        <f t="shared" si="119"/>
        <v>16.683062983799999</v>
      </c>
      <c r="AO103" s="29">
        <f t="shared" si="119"/>
        <v>0</v>
      </c>
      <c r="AP103" s="29">
        <f t="shared" si="119"/>
        <v>0</v>
      </c>
      <c r="AQ103" s="29">
        <f t="shared" si="119"/>
        <v>16.683062983799999</v>
      </c>
      <c r="AR103" s="29">
        <f t="shared" si="119"/>
        <v>0</v>
      </c>
      <c r="AS103" s="29">
        <f t="shared" si="119"/>
        <v>11.687810219999999</v>
      </c>
      <c r="AT103" s="29">
        <f t="shared" si="119"/>
        <v>0</v>
      </c>
      <c r="AU103" s="29">
        <f t="shared" si="119"/>
        <v>0</v>
      </c>
      <c r="AV103" s="29">
        <f t="shared" si="119"/>
        <v>11.687810219999999</v>
      </c>
      <c r="AW103" s="29">
        <f t="shared" si="119"/>
        <v>0</v>
      </c>
      <c r="AX103" s="29">
        <f t="shared" si="119"/>
        <v>11.882607057</v>
      </c>
      <c r="AY103" s="29">
        <f t="shared" si="119"/>
        <v>0</v>
      </c>
      <c r="AZ103" s="29">
        <f t="shared" si="119"/>
        <v>0</v>
      </c>
      <c r="BA103" s="29">
        <f t="shared" si="119"/>
        <v>11.882607057</v>
      </c>
      <c r="BB103" s="29">
        <f t="shared" si="119"/>
        <v>0</v>
      </c>
      <c r="BC103" s="29">
        <f t="shared" si="119"/>
        <v>26.867437955999996</v>
      </c>
      <c r="BD103" s="29">
        <f t="shared" si="119"/>
        <v>0</v>
      </c>
      <c r="BE103" s="29">
        <f t="shared" si="119"/>
        <v>0</v>
      </c>
      <c r="BF103" s="29">
        <f t="shared" si="119"/>
        <v>26.867437955999996</v>
      </c>
      <c r="BG103" s="29">
        <f t="shared" si="119"/>
        <v>0</v>
      </c>
      <c r="BH103" s="29">
        <f t="shared" si="119"/>
        <v>27.31522859</v>
      </c>
      <c r="BI103" s="29">
        <f t="shared" si="119"/>
        <v>0</v>
      </c>
      <c r="BJ103" s="29">
        <f t="shared" si="119"/>
        <v>0</v>
      </c>
      <c r="BK103" s="29">
        <f t="shared" si="119"/>
        <v>27.31522859</v>
      </c>
      <c r="BL103" s="29">
        <f t="shared" si="119"/>
        <v>0</v>
      </c>
      <c r="BM103" s="29">
        <f t="shared" si="119"/>
        <v>44.043411276</v>
      </c>
      <c r="BN103" s="29">
        <f t="shared" si="119"/>
        <v>0</v>
      </c>
      <c r="BO103" s="29">
        <f t="shared" si="119"/>
        <v>0</v>
      </c>
      <c r="BP103" s="29">
        <f t="shared" si="119"/>
        <v>44.043411276</v>
      </c>
      <c r="BQ103" s="29">
        <f t="shared" si="119"/>
        <v>0</v>
      </c>
      <c r="BR103" s="29">
        <f t="shared" si="119"/>
        <v>44.777468130599999</v>
      </c>
      <c r="BS103" s="29">
        <f t="shared" si="119"/>
        <v>0</v>
      </c>
      <c r="BT103" s="29">
        <f t="shared" si="119"/>
        <v>0</v>
      </c>
      <c r="BU103" s="29">
        <f t="shared" si="119"/>
        <v>44.777468130599999</v>
      </c>
      <c r="BV103" s="29">
        <f t="shared" si="119"/>
        <v>0</v>
      </c>
      <c r="BW103" s="29">
        <f t="shared" si="63"/>
        <v>102.400511724</v>
      </c>
      <c r="BX103" s="29">
        <f t="shared" si="63"/>
        <v>0</v>
      </c>
      <c r="BY103" s="29">
        <f t="shared" si="63"/>
        <v>0</v>
      </c>
      <c r="BZ103" s="29">
        <f t="shared" si="63"/>
        <v>102.400511724</v>
      </c>
      <c r="CA103" s="29">
        <f t="shared" si="63"/>
        <v>0</v>
      </c>
      <c r="CB103" s="29">
        <f t="shared" si="64"/>
        <v>100.6583667614</v>
      </c>
      <c r="CC103" s="29">
        <f t="shared" si="65"/>
        <v>0</v>
      </c>
      <c r="CD103" s="29">
        <f t="shared" si="65"/>
        <v>0</v>
      </c>
      <c r="CE103" s="29">
        <f t="shared" si="117"/>
        <v>100.6583667614</v>
      </c>
      <c r="CF103" s="29">
        <f t="shared" si="67"/>
        <v>0</v>
      </c>
      <c r="CG103" s="58"/>
      <c r="CJ103" s="61"/>
    </row>
    <row r="104" spans="1:88" s="62" customFormat="1" ht="63">
      <c r="A104" s="42" t="s">
        <v>179</v>
      </c>
      <c r="B104" s="48" t="str">
        <f>'[1]1. 2026 г.'!B98</f>
        <v>Модернизация учета электрической энергии ВЛ-0,4 кВ от ТП-1006, ТП-24со, РП-37, ТП-30со</v>
      </c>
      <c r="C104" s="52" t="str">
        <f>'[1]1. 2026 г.'!C98</f>
        <v>Q_РМ.2026.18</v>
      </c>
      <c r="D104" s="25" t="s">
        <v>116</v>
      </c>
      <c r="E104" s="51">
        <v>2026</v>
      </c>
      <c r="F104" s="51">
        <v>2026</v>
      </c>
      <c r="G104" s="72">
        <v>2026</v>
      </c>
      <c r="H104" s="49">
        <v>0</v>
      </c>
      <c r="I104" s="49">
        <v>7.7554368699999996</v>
      </c>
      <c r="J104" s="49" t="s">
        <v>149</v>
      </c>
      <c r="K104" s="49">
        <v>0</v>
      </c>
      <c r="L104" s="49">
        <v>6.5325677300000002</v>
      </c>
      <c r="M104" s="49" t="s">
        <v>117</v>
      </c>
      <c r="N104" s="49">
        <v>0</v>
      </c>
      <c r="O104" s="49">
        <v>0</v>
      </c>
      <c r="P104" s="49">
        <f>Q104/1.053</f>
        <v>24.865356809116811</v>
      </c>
      <c r="Q104" s="49">
        <f>4.49374284+11.76622523+2.88271375+7.0405389</f>
        <v>26.183220720000001</v>
      </c>
      <c r="R104" s="49">
        <f>S104/1</f>
        <v>27.114435749999998</v>
      </c>
      <c r="S104" s="49">
        <v>27.114435749999998</v>
      </c>
      <c r="T104" s="49">
        <f>W104</f>
        <v>7.7554368719999998</v>
      </c>
      <c r="U104" s="49">
        <f>CB104</f>
        <v>6.5325677261999999</v>
      </c>
      <c r="V104" s="49">
        <f>W104</f>
        <v>7.7554368719999998</v>
      </c>
      <c r="W104" s="49">
        <f>BW104</f>
        <v>7.7554368719999998</v>
      </c>
      <c r="X104" s="49">
        <f t="shared" ref="X104:X132" si="120">U104</f>
        <v>6.5325677261999999</v>
      </c>
      <c r="Y104" s="43">
        <v>0</v>
      </c>
      <c r="Z104" s="43">
        <v>0</v>
      </c>
      <c r="AA104" s="43">
        <v>0</v>
      </c>
      <c r="AB104" s="43">
        <v>0</v>
      </c>
      <c r="AC104" s="43">
        <v>0</v>
      </c>
      <c r="AD104" s="43">
        <v>0</v>
      </c>
      <c r="AE104" s="43">
        <v>0</v>
      </c>
      <c r="AF104" s="43">
        <v>0</v>
      </c>
      <c r="AG104" s="43">
        <v>0</v>
      </c>
      <c r="AH104" s="43">
        <v>0</v>
      </c>
      <c r="AI104" s="49">
        <f t="shared" ref="AI104:AI110" si="121">SUM(AJ104:AM104)</f>
        <v>7.7554368719999998</v>
      </c>
      <c r="AJ104" s="49">
        <v>0</v>
      </c>
      <c r="AK104" s="49">
        <v>0</v>
      </c>
      <c r="AL104" s="49">
        <f>'[1]1. 2026 г.'!AT98</f>
        <v>7.7554368719999998</v>
      </c>
      <c r="AM104" s="49">
        <v>0</v>
      </c>
      <c r="AN104" s="49">
        <f t="shared" ref="AN104:AN110" si="122">SUM(AO104:AR104)</f>
        <v>6.5325677261999999</v>
      </c>
      <c r="AO104" s="49">
        <v>0</v>
      </c>
      <c r="AP104" s="49">
        <v>0</v>
      </c>
      <c r="AQ104" s="49">
        <f>'[1]1. 2026 г.'!AU98</f>
        <v>6.5325677261999999</v>
      </c>
      <c r="AR104" s="49">
        <v>0</v>
      </c>
      <c r="AS104" s="49">
        <f t="shared" ref="AS104:AS110" si="123">SUM(AT104:AW104)</f>
        <v>0</v>
      </c>
      <c r="AT104" s="49">
        <v>0</v>
      </c>
      <c r="AU104" s="49">
        <v>0</v>
      </c>
      <c r="AV104" s="49">
        <v>0</v>
      </c>
      <c r="AW104" s="49">
        <v>0</v>
      </c>
      <c r="AX104" s="49">
        <f t="shared" ref="AX104:AX105" si="124">SUM(AY104:BB104)</f>
        <v>0</v>
      </c>
      <c r="AY104" s="49">
        <v>0</v>
      </c>
      <c r="AZ104" s="49">
        <v>0</v>
      </c>
      <c r="BA104" s="49">
        <v>0</v>
      </c>
      <c r="BB104" s="49">
        <v>0</v>
      </c>
      <c r="BC104" s="49">
        <f t="shared" ref="BC104:BC110" si="125">SUM(BD104:BG104)</f>
        <v>0</v>
      </c>
      <c r="BD104" s="49">
        <v>0</v>
      </c>
      <c r="BE104" s="49">
        <v>0</v>
      </c>
      <c r="BF104" s="49">
        <v>0</v>
      </c>
      <c r="BG104" s="49">
        <v>0</v>
      </c>
      <c r="BH104" s="49">
        <f t="shared" ref="BH104:BH110" si="126">SUM(BI104:BL104)</f>
        <v>0</v>
      </c>
      <c r="BI104" s="49">
        <v>0</v>
      </c>
      <c r="BJ104" s="49">
        <v>0</v>
      </c>
      <c r="BK104" s="49">
        <v>0</v>
      </c>
      <c r="BL104" s="49">
        <v>0</v>
      </c>
      <c r="BM104" s="49">
        <f t="shared" ref="BM104:BM110" si="127">SUM(BN104:BQ104)</f>
        <v>0</v>
      </c>
      <c r="BN104" s="49">
        <v>0</v>
      </c>
      <c r="BO104" s="49">
        <v>0</v>
      </c>
      <c r="BP104" s="49">
        <v>0</v>
      </c>
      <c r="BQ104" s="49">
        <v>0</v>
      </c>
      <c r="BR104" s="49">
        <f t="shared" ref="BR104:BR110" si="128">SUM(BS104:BV104)</f>
        <v>0</v>
      </c>
      <c r="BS104" s="49">
        <v>0</v>
      </c>
      <c r="BT104" s="49">
        <v>0</v>
      </c>
      <c r="BU104" s="49">
        <v>0</v>
      </c>
      <c r="BV104" s="49">
        <v>0</v>
      </c>
      <c r="BW104" s="49">
        <f t="shared" si="63"/>
        <v>7.7554368719999998</v>
      </c>
      <c r="BX104" s="49">
        <f t="shared" si="63"/>
        <v>0</v>
      </c>
      <c r="BY104" s="49">
        <f t="shared" si="63"/>
        <v>0</v>
      </c>
      <c r="BZ104" s="49">
        <f t="shared" si="63"/>
        <v>7.7554368719999998</v>
      </c>
      <c r="CA104" s="49">
        <f t="shared" si="63"/>
        <v>0</v>
      </c>
      <c r="CB104" s="49">
        <f t="shared" si="64"/>
        <v>6.5325677261999999</v>
      </c>
      <c r="CC104" s="49">
        <f t="shared" si="65"/>
        <v>0</v>
      </c>
      <c r="CD104" s="49">
        <f t="shared" si="65"/>
        <v>0</v>
      </c>
      <c r="CE104" s="49">
        <f t="shared" si="117"/>
        <v>6.5325677261999999</v>
      </c>
      <c r="CF104" s="49">
        <f t="shared" si="67"/>
        <v>0</v>
      </c>
      <c r="CG104" s="25" t="s">
        <v>180</v>
      </c>
      <c r="CJ104" s="63"/>
    </row>
    <row r="105" spans="1:88" s="62" customFormat="1" ht="63">
      <c r="A105" s="42" t="s">
        <v>181</v>
      </c>
      <c r="B105" s="48" t="str">
        <f>'[1]1. 2026 г.'!B99</f>
        <v>Модернизация учета электрической энергии ВЛ-0,4 кВ от ТП-685, ТП-890, ТП-1005,  ТП-3706, ТП-3709.</v>
      </c>
      <c r="C105" s="52" t="str">
        <f>'[1]1. 2026 г.'!C99</f>
        <v>Q_РМ.2026.19</v>
      </c>
      <c r="D105" s="25" t="s">
        <v>116</v>
      </c>
      <c r="E105" s="51">
        <v>2026</v>
      </c>
      <c r="F105" s="51">
        <v>2026</v>
      </c>
      <c r="G105" s="72">
        <v>2026</v>
      </c>
      <c r="H105" s="49">
        <v>0</v>
      </c>
      <c r="I105" s="49">
        <v>6.3423700600000004</v>
      </c>
      <c r="J105" s="49" t="s">
        <v>149</v>
      </c>
      <c r="K105" s="49">
        <v>0</v>
      </c>
      <c r="L105" s="49">
        <v>4.9749652400000004</v>
      </c>
      <c r="M105" s="49" t="s">
        <v>117</v>
      </c>
      <c r="N105" s="49">
        <v>0</v>
      </c>
      <c r="O105" s="49">
        <v>0</v>
      </c>
      <c r="P105" s="49">
        <f>Q105/1.053</f>
        <v>20.01403055080722</v>
      </c>
      <c r="Q105" s="49">
        <f>5.57347511+3.12379684+5.06502976+1.18484905+6.12762341</f>
        <v>21.074774170000001</v>
      </c>
      <c r="R105" s="49">
        <f>S105/1</f>
        <v>20.67276652</v>
      </c>
      <c r="S105" s="49">
        <v>20.67276652</v>
      </c>
      <c r="T105" s="49">
        <f>W105</f>
        <v>6.342370056</v>
      </c>
      <c r="U105" s="49">
        <f>CB105</f>
        <v>4.9749652392000003</v>
      </c>
      <c r="V105" s="49">
        <f>W105</f>
        <v>6.342370056</v>
      </c>
      <c r="W105" s="49">
        <f>BW105</f>
        <v>6.342370056</v>
      </c>
      <c r="X105" s="49">
        <f t="shared" si="120"/>
        <v>4.9749652392000003</v>
      </c>
      <c r="Y105" s="43">
        <f t="shared" ref="Y105:AH105" si="129">SUM(Y106:Y120)</f>
        <v>0</v>
      </c>
      <c r="Z105" s="43">
        <f t="shared" si="129"/>
        <v>0</v>
      </c>
      <c r="AA105" s="43">
        <f t="shared" si="129"/>
        <v>0</v>
      </c>
      <c r="AB105" s="43">
        <f t="shared" si="129"/>
        <v>0</v>
      </c>
      <c r="AC105" s="43">
        <f t="shared" si="129"/>
        <v>0</v>
      </c>
      <c r="AD105" s="43">
        <f t="shared" si="129"/>
        <v>0</v>
      </c>
      <c r="AE105" s="43">
        <f t="shared" si="129"/>
        <v>0</v>
      </c>
      <c r="AF105" s="43">
        <f t="shared" si="129"/>
        <v>0</v>
      </c>
      <c r="AG105" s="43">
        <f t="shared" si="129"/>
        <v>0</v>
      </c>
      <c r="AH105" s="43">
        <f t="shared" si="129"/>
        <v>0</v>
      </c>
      <c r="AI105" s="49">
        <f t="shared" si="121"/>
        <v>6.342370056</v>
      </c>
      <c r="AJ105" s="49">
        <v>0</v>
      </c>
      <c r="AK105" s="49">
        <v>0</v>
      </c>
      <c r="AL105" s="49">
        <f>'[1]1. 2026 г.'!AT99</f>
        <v>6.342370056</v>
      </c>
      <c r="AM105" s="49">
        <v>0</v>
      </c>
      <c r="AN105" s="49">
        <f t="shared" si="122"/>
        <v>4.9749652392000003</v>
      </c>
      <c r="AO105" s="49">
        <v>0</v>
      </c>
      <c r="AP105" s="49">
        <v>0</v>
      </c>
      <c r="AQ105" s="49">
        <f>'[1]1. 2026 г.'!AU99</f>
        <v>4.9749652392000003</v>
      </c>
      <c r="AR105" s="49">
        <v>0</v>
      </c>
      <c r="AS105" s="49">
        <f t="shared" si="123"/>
        <v>0</v>
      </c>
      <c r="AT105" s="49">
        <v>0</v>
      </c>
      <c r="AU105" s="49">
        <v>0</v>
      </c>
      <c r="AV105" s="49">
        <v>0</v>
      </c>
      <c r="AW105" s="49">
        <v>0</v>
      </c>
      <c r="AX105" s="49">
        <f t="shared" si="124"/>
        <v>0</v>
      </c>
      <c r="AY105" s="49">
        <v>0</v>
      </c>
      <c r="AZ105" s="49">
        <v>0</v>
      </c>
      <c r="BA105" s="49">
        <v>0</v>
      </c>
      <c r="BB105" s="49">
        <v>0</v>
      </c>
      <c r="BC105" s="49">
        <f t="shared" si="125"/>
        <v>0</v>
      </c>
      <c r="BD105" s="49">
        <v>0</v>
      </c>
      <c r="BE105" s="49">
        <v>0</v>
      </c>
      <c r="BF105" s="49">
        <v>0</v>
      </c>
      <c r="BG105" s="49">
        <v>0</v>
      </c>
      <c r="BH105" s="49">
        <f t="shared" si="126"/>
        <v>0</v>
      </c>
      <c r="BI105" s="49">
        <v>0</v>
      </c>
      <c r="BJ105" s="49">
        <v>0</v>
      </c>
      <c r="BK105" s="49">
        <v>0</v>
      </c>
      <c r="BL105" s="49">
        <v>0</v>
      </c>
      <c r="BM105" s="49">
        <f t="shared" si="127"/>
        <v>0</v>
      </c>
      <c r="BN105" s="49">
        <v>0</v>
      </c>
      <c r="BO105" s="49">
        <v>0</v>
      </c>
      <c r="BP105" s="49">
        <v>0</v>
      </c>
      <c r="BQ105" s="49">
        <v>0</v>
      </c>
      <c r="BR105" s="49">
        <f t="shared" si="128"/>
        <v>0</v>
      </c>
      <c r="BS105" s="49">
        <v>0</v>
      </c>
      <c r="BT105" s="49">
        <v>0</v>
      </c>
      <c r="BU105" s="49">
        <v>0</v>
      </c>
      <c r="BV105" s="49">
        <v>0</v>
      </c>
      <c r="BW105" s="49">
        <f t="shared" si="63"/>
        <v>6.342370056</v>
      </c>
      <c r="BX105" s="49">
        <f t="shared" si="63"/>
        <v>0</v>
      </c>
      <c r="BY105" s="49">
        <f t="shared" si="63"/>
        <v>0</v>
      </c>
      <c r="BZ105" s="49">
        <f t="shared" si="63"/>
        <v>6.342370056</v>
      </c>
      <c r="CA105" s="49">
        <f t="shared" si="63"/>
        <v>0</v>
      </c>
      <c r="CB105" s="49">
        <f t="shared" si="64"/>
        <v>4.9749652392000003</v>
      </c>
      <c r="CC105" s="49">
        <f t="shared" si="65"/>
        <v>0</v>
      </c>
      <c r="CD105" s="49">
        <f t="shared" si="65"/>
        <v>0</v>
      </c>
      <c r="CE105" s="49">
        <f t="shared" si="117"/>
        <v>4.9749652392000003</v>
      </c>
      <c r="CF105" s="49">
        <f t="shared" si="67"/>
        <v>0</v>
      </c>
      <c r="CG105" s="25" t="s">
        <v>180</v>
      </c>
      <c r="CJ105" s="63"/>
    </row>
    <row r="106" spans="1:88" s="62" customFormat="1" ht="63">
      <c r="A106" s="42" t="s">
        <v>182</v>
      </c>
      <c r="B106" s="48" t="str">
        <f>'[1]1. 2026 г.'!B100</f>
        <v>Модернизация учета электрической энергии ВЛ-0,4 кВ от ТП-854, ТП-3710, ТП-3722, ТП-3724, ТП-3708, ТП-1383</v>
      </c>
      <c r="C106" s="52" t="str">
        <f>'[1]1. 2026 г.'!C100</f>
        <v>Q_РМ.2026.20</v>
      </c>
      <c r="D106" s="25" t="s">
        <v>116</v>
      </c>
      <c r="E106" s="51">
        <v>2026</v>
      </c>
      <c r="F106" s="51">
        <v>2026</v>
      </c>
      <c r="G106" s="72">
        <v>2026</v>
      </c>
      <c r="H106" s="49">
        <v>0</v>
      </c>
      <c r="I106" s="49">
        <v>5.7040453500000003</v>
      </c>
      <c r="J106" s="49" t="s">
        <v>149</v>
      </c>
      <c r="K106" s="49">
        <v>0</v>
      </c>
      <c r="L106" s="49">
        <v>5.1755300200000001</v>
      </c>
      <c r="M106" s="49" t="s">
        <v>117</v>
      </c>
      <c r="N106" s="49">
        <v>0</v>
      </c>
      <c r="O106" s="49">
        <v>0</v>
      </c>
      <c r="P106" s="49">
        <f>Q106/1.053</f>
        <v>17.788561509971512</v>
      </c>
      <c r="Q106" s="49">
        <f>3.22091561+8.35107208+0.57585721+3.33288785+2.11147643+1.13914609</f>
        <v>18.731355270000002</v>
      </c>
      <c r="R106" s="49">
        <f>S106/1</f>
        <v>21.505904919999999</v>
      </c>
      <c r="S106" s="49">
        <v>21.505904919999999</v>
      </c>
      <c r="T106" s="49">
        <f t="shared" ref="T106:T112" si="130">BW106</f>
        <v>5.7040453439999999</v>
      </c>
      <c r="U106" s="49">
        <f t="shared" ref="U106:U112" si="131">CB106</f>
        <v>5.1755300183999999</v>
      </c>
      <c r="V106" s="49">
        <f t="shared" ref="V106:V112" si="132">T106</f>
        <v>5.7040453439999999</v>
      </c>
      <c r="W106" s="49">
        <f>V106:V114</f>
        <v>5.7040453439999999</v>
      </c>
      <c r="X106" s="49">
        <f t="shared" si="120"/>
        <v>5.1755300183999999</v>
      </c>
      <c r="Y106" s="43">
        <v>0</v>
      </c>
      <c r="Z106" s="43">
        <v>0</v>
      </c>
      <c r="AA106" s="43">
        <v>0</v>
      </c>
      <c r="AB106" s="43">
        <v>0</v>
      </c>
      <c r="AC106" s="43">
        <v>0</v>
      </c>
      <c r="AD106" s="43">
        <v>0</v>
      </c>
      <c r="AE106" s="43">
        <v>0</v>
      </c>
      <c r="AF106" s="43">
        <v>0</v>
      </c>
      <c r="AG106" s="43">
        <v>0</v>
      </c>
      <c r="AH106" s="43">
        <v>0</v>
      </c>
      <c r="AI106" s="49">
        <f t="shared" si="121"/>
        <v>5.7040453439999999</v>
      </c>
      <c r="AJ106" s="49">
        <v>0</v>
      </c>
      <c r="AK106" s="49">
        <v>0</v>
      </c>
      <c r="AL106" s="49">
        <f>'[1]1. 2026 г.'!AT100</f>
        <v>5.7040453439999999</v>
      </c>
      <c r="AM106" s="49">
        <v>0</v>
      </c>
      <c r="AN106" s="49">
        <f t="shared" si="122"/>
        <v>5.1755300183999999</v>
      </c>
      <c r="AO106" s="49">
        <v>0</v>
      </c>
      <c r="AP106" s="49">
        <v>0</v>
      </c>
      <c r="AQ106" s="49">
        <f>'[1]1. 2026 г.'!AU100</f>
        <v>5.1755300183999999</v>
      </c>
      <c r="AR106" s="49">
        <v>0</v>
      </c>
      <c r="AS106" s="49">
        <f t="shared" si="123"/>
        <v>0</v>
      </c>
      <c r="AT106" s="49">
        <v>0</v>
      </c>
      <c r="AU106" s="49">
        <v>0</v>
      </c>
      <c r="AV106" s="49">
        <v>0</v>
      </c>
      <c r="AW106" s="49">
        <v>0</v>
      </c>
      <c r="AX106" s="49">
        <v>0</v>
      </c>
      <c r="AY106" s="49">
        <v>0</v>
      </c>
      <c r="AZ106" s="49">
        <v>0</v>
      </c>
      <c r="BA106" s="49">
        <v>0</v>
      </c>
      <c r="BB106" s="49">
        <v>0</v>
      </c>
      <c r="BC106" s="49">
        <f t="shared" si="125"/>
        <v>0</v>
      </c>
      <c r="BD106" s="49">
        <v>0</v>
      </c>
      <c r="BE106" s="49">
        <v>0</v>
      </c>
      <c r="BF106" s="49">
        <v>0</v>
      </c>
      <c r="BG106" s="49">
        <v>0</v>
      </c>
      <c r="BH106" s="49">
        <f t="shared" si="126"/>
        <v>0</v>
      </c>
      <c r="BI106" s="49">
        <v>0</v>
      </c>
      <c r="BJ106" s="49">
        <v>0</v>
      </c>
      <c r="BK106" s="49">
        <v>0</v>
      </c>
      <c r="BL106" s="49">
        <v>0</v>
      </c>
      <c r="BM106" s="49">
        <f t="shared" si="127"/>
        <v>0</v>
      </c>
      <c r="BN106" s="49">
        <v>0</v>
      </c>
      <c r="BO106" s="49">
        <v>0</v>
      </c>
      <c r="BP106" s="49">
        <v>0</v>
      </c>
      <c r="BQ106" s="49">
        <v>0</v>
      </c>
      <c r="BR106" s="49">
        <f t="shared" si="128"/>
        <v>0</v>
      </c>
      <c r="BS106" s="49">
        <v>0</v>
      </c>
      <c r="BT106" s="49">
        <v>0</v>
      </c>
      <c r="BU106" s="49">
        <v>0</v>
      </c>
      <c r="BV106" s="49">
        <v>0</v>
      </c>
      <c r="BW106" s="49">
        <f t="shared" si="63"/>
        <v>5.7040453439999999</v>
      </c>
      <c r="BX106" s="49">
        <f t="shared" si="63"/>
        <v>0</v>
      </c>
      <c r="BY106" s="49">
        <f t="shared" si="63"/>
        <v>0</v>
      </c>
      <c r="BZ106" s="49">
        <f t="shared" si="63"/>
        <v>5.7040453439999999</v>
      </c>
      <c r="CA106" s="49">
        <f t="shared" si="63"/>
        <v>0</v>
      </c>
      <c r="CB106" s="49">
        <f t="shared" si="64"/>
        <v>5.1755300183999999</v>
      </c>
      <c r="CC106" s="49">
        <f t="shared" si="65"/>
        <v>0</v>
      </c>
      <c r="CD106" s="49">
        <f t="shared" si="65"/>
        <v>0</v>
      </c>
      <c r="CE106" s="49">
        <f t="shared" si="117"/>
        <v>5.1755300183999999</v>
      </c>
      <c r="CF106" s="49">
        <f t="shared" si="67"/>
        <v>0</v>
      </c>
      <c r="CG106" s="25" t="s">
        <v>180</v>
      </c>
      <c r="CJ106" s="63"/>
    </row>
    <row r="107" spans="1:88" s="35" customFormat="1" ht="87.75" customHeight="1">
      <c r="A107" s="42" t="s">
        <v>183</v>
      </c>
      <c r="B107" s="48" t="str">
        <f>'[1]1. 2027 г.'!B93</f>
        <v>Модернизация учета электрической энергии ВЛ-0,4 кВ от ТП-3708, ТП-4114, ТП-1007, ТП-3718, ТП-3720, ТП-3714, ТП-3716, ТП-3705, ТП-29со, ТП-3707, ТП-5203, ТП-3713, ТП-5201</v>
      </c>
      <c r="C107" s="52" t="str">
        <f>'[1]1. 2027 г.'!C93</f>
        <v>R_РМ.2027.07</v>
      </c>
      <c r="D107" s="25" t="s">
        <v>116</v>
      </c>
      <c r="E107" s="51">
        <v>2027</v>
      </c>
      <c r="F107" s="51">
        <v>2027</v>
      </c>
      <c r="G107" s="72">
        <v>2027</v>
      </c>
      <c r="H107" s="49">
        <v>0</v>
      </c>
      <c r="I107" s="49">
        <f>(0.0243378*193)+(0.03079566*227)</f>
        <v>11.687810219999999</v>
      </c>
      <c r="J107" s="49" t="s">
        <v>149</v>
      </c>
      <c r="K107" s="49">
        <v>0</v>
      </c>
      <c r="L107" s="49">
        <f>((0.0243378*193)+(0.03079566*227))/1.2*1.22</f>
        <v>11.882607057</v>
      </c>
      <c r="M107" s="49" t="s">
        <v>149</v>
      </c>
      <c r="N107" s="49">
        <v>0</v>
      </c>
      <c r="O107" s="49">
        <v>0</v>
      </c>
      <c r="P107" s="49">
        <f>Q107/1.053/1.045</f>
        <v>36.111669870090935</v>
      </c>
      <c r="Q107" s="49">
        <f>6.13482437+6.1959449+2.50354524+1.55797454+3.68880433+5.30789941+2.58623774+3.35204215+2.30580232+0.4769799+1.54479167+1.41775682+2.66413646</f>
        <v>39.736739850000006</v>
      </c>
      <c r="R107" s="49">
        <f>S107/1.053/1.045/1.045</f>
        <v>35.132565583342064</v>
      </c>
      <c r="S107" s="49">
        <f>(6.13482437+6.1959449+2.50354524+1.55797454+3.68880433+5.30789941+2.58623774+3.35204215+2.30580232+0.4769799+1.54479167+1.41775682+2.66413646)/1.2*1.22</f>
        <v>40.39901884750001</v>
      </c>
      <c r="T107" s="49">
        <f t="shared" si="130"/>
        <v>11.687810219999999</v>
      </c>
      <c r="U107" s="49">
        <f t="shared" si="131"/>
        <v>11.882607057</v>
      </c>
      <c r="V107" s="49">
        <f t="shared" si="132"/>
        <v>11.687810219999999</v>
      </c>
      <c r="W107" s="49">
        <f>V107:V122</f>
        <v>11.687810219999999</v>
      </c>
      <c r="X107" s="49">
        <f t="shared" si="120"/>
        <v>11.882607057</v>
      </c>
      <c r="Y107" s="43">
        <v>0</v>
      </c>
      <c r="Z107" s="43">
        <v>0</v>
      </c>
      <c r="AA107" s="43">
        <v>0</v>
      </c>
      <c r="AB107" s="43">
        <v>0</v>
      </c>
      <c r="AC107" s="43">
        <v>0</v>
      </c>
      <c r="AD107" s="43">
        <v>0</v>
      </c>
      <c r="AE107" s="43">
        <v>0</v>
      </c>
      <c r="AF107" s="43">
        <v>0</v>
      </c>
      <c r="AG107" s="43">
        <v>0</v>
      </c>
      <c r="AH107" s="43">
        <v>0</v>
      </c>
      <c r="AI107" s="49">
        <f t="shared" si="121"/>
        <v>0</v>
      </c>
      <c r="AJ107" s="49">
        <v>0</v>
      </c>
      <c r="AK107" s="49">
        <v>0</v>
      </c>
      <c r="AL107" s="49">
        <v>0</v>
      </c>
      <c r="AM107" s="49">
        <v>0</v>
      </c>
      <c r="AN107" s="49">
        <f t="shared" si="122"/>
        <v>0</v>
      </c>
      <c r="AO107" s="49">
        <v>0</v>
      </c>
      <c r="AP107" s="49">
        <v>0</v>
      </c>
      <c r="AQ107" s="49">
        <v>0</v>
      </c>
      <c r="AR107" s="49">
        <v>0</v>
      </c>
      <c r="AS107" s="49">
        <f t="shared" si="123"/>
        <v>11.687810219999999</v>
      </c>
      <c r="AT107" s="49">
        <v>0</v>
      </c>
      <c r="AU107" s="49">
        <v>0</v>
      </c>
      <c r="AV107" s="49">
        <f>'[1]1. 2027 г.'!AT93</f>
        <v>11.687810219999999</v>
      </c>
      <c r="AW107" s="49">
        <v>0</v>
      </c>
      <c r="AX107" s="49">
        <f t="shared" ref="AX107:AX112" si="133">SUM(AY107:BB107)</f>
        <v>11.882607057</v>
      </c>
      <c r="AY107" s="49">
        <v>0</v>
      </c>
      <c r="AZ107" s="49">
        <v>0</v>
      </c>
      <c r="BA107" s="49">
        <f>'[1]1. 2027 г.'!AU93</f>
        <v>11.882607057</v>
      </c>
      <c r="BB107" s="49">
        <v>0</v>
      </c>
      <c r="BC107" s="49">
        <f t="shared" si="125"/>
        <v>0</v>
      </c>
      <c r="BD107" s="49">
        <v>0</v>
      </c>
      <c r="BE107" s="49">
        <v>0</v>
      </c>
      <c r="BF107" s="49">
        <v>0</v>
      </c>
      <c r="BG107" s="49">
        <v>0</v>
      </c>
      <c r="BH107" s="49">
        <f t="shared" si="126"/>
        <v>0</v>
      </c>
      <c r="BI107" s="49">
        <v>0</v>
      </c>
      <c r="BJ107" s="49">
        <v>0</v>
      </c>
      <c r="BK107" s="49">
        <v>0</v>
      </c>
      <c r="BL107" s="49">
        <v>0</v>
      </c>
      <c r="BM107" s="49">
        <f t="shared" si="127"/>
        <v>0</v>
      </c>
      <c r="BN107" s="49">
        <v>0</v>
      </c>
      <c r="BO107" s="49">
        <v>0</v>
      </c>
      <c r="BP107" s="49">
        <v>0</v>
      </c>
      <c r="BQ107" s="49">
        <v>0</v>
      </c>
      <c r="BR107" s="49">
        <f t="shared" si="128"/>
        <v>0</v>
      </c>
      <c r="BS107" s="49">
        <v>0</v>
      </c>
      <c r="BT107" s="49">
        <v>0</v>
      </c>
      <c r="BU107" s="49">
        <v>0</v>
      </c>
      <c r="BV107" s="49">
        <v>0</v>
      </c>
      <c r="BW107" s="49">
        <f t="shared" si="63"/>
        <v>11.687810219999999</v>
      </c>
      <c r="BX107" s="49">
        <f t="shared" si="63"/>
        <v>0</v>
      </c>
      <c r="BY107" s="49">
        <f t="shared" si="63"/>
        <v>0</v>
      </c>
      <c r="BZ107" s="49">
        <f t="shared" si="63"/>
        <v>11.687810219999999</v>
      </c>
      <c r="CA107" s="49">
        <f t="shared" si="63"/>
        <v>0</v>
      </c>
      <c r="CB107" s="49">
        <f t="shared" si="64"/>
        <v>11.882607057</v>
      </c>
      <c r="CC107" s="49">
        <f t="shared" si="65"/>
        <v>0</v>
      </c>
      <c r="CD107" s="49">
        <f t="shared" si="65"/>
        <v>0</v>
      </c>
      <c r="CE107" s="49">
        <f t="shared" si="117"/>
        <v>11.882607057</v>
      </c>
      <c r="CF107" s="49">
        <f t="shared" si="67"/>
        <v>0</v>
      </c>
      <c r="CG107" s="25" t="s">
        <v>184</v>
      </c>
      <c r="CJ107" s="34"/>
    </row>
    <row r="108" spans="1:88" s="35" customFormat="1" ht="78.75">
      <c r="A108" s="42" t="s">
        <v>185</v>
      </c>
      <c r="B108" s="48" t="str">
        <f>'[1]1. 2028 г. '!B94</f>
        <v>Модернизация учета электрической энергии ВЛ-0,4 кВ от ТП-3717, ТП-3715, ТП-3712, ТП-5202, ТП-764, ТП-692, ТП-269, ТП-674.</v>
      </c>
      <c r="C108" s="52" t="str">
        <f>'[1]1. 2028 г. '!C94</f>
        <v>S_РМ.2028.06</v>
      </c>
      <c r="D108" s="25" t="s">
        <v>116</v>
      </c>
      <c r="E108" s="51">
        <v>2028</v>
      </c>
      <c r="F108" s="51">
        <v>2028</v>
      </c>
      <c r="G108" s="72">
        <v>2028</v>
      </c>
      <c r="H108" s="49">
        <v>0</v>
      </c>
      <c r="I108" s="49">
        <f>10.50377498*1.2</f>
        <v>12.604529975999998</v>
      </c>
      <c r="J108" s="49" t="s">
        <v>149</v>
      </c>
      <c r="K108" s="49">
        <v>0</v>
      </c>
      <c r="L108" s="49">
        <f>10.50377498*1.22</f>
        <v>12.814605475599999</v>
      </c>
      <c r="M108" s="49" t="s">
        <v>149</v>
      </c>
      <c r="N108" s="49">
        <v>0</v>
      </c>
      <c r="O108" s="49">
        <v>0</v>
      </c>
      <c r="P108" s="49">
        <f>Q108/1.053/1.045/1.045</f>
        <v>38.007813002726138</v>
      </c>
      <c r="Q108" s="49">
        <f>1.70573045+3.91491438+1.92489552+1.08831113+10.05404114+14.80428755+3.86732425+6.34576812</f>
        <v>43.705272540000003</v>
      </c>
      <c r="R108" s="49">
        <f>S108/1.053/1.045/1.045</f>
        <v>38.641276552771572</v>
      </c>
      <c r="S108" s="49">
        <f>(1.70573045+3.91491438+1.92489552+1.08831113+10.05404114+14.80428755+3.86732425+6.34576812)/1.2*1.22</f>
        <v>44.433693749000007</v>
      </c>
      <c r="T108" s="49">
        <f t="shared" si="130"/>
        <v>12.604529975999998</v>
      </c>
      <c r="U108" s="49">
        <f t="shared" si="131"/>
        <v>12.814605480000001</v>
      </c>
      <c r="V108" s="49">
        <f t="shared" si="132"/>
        <v>12.604529975999998</v>
      </c>
      <c r="W108" s="49">
        <f>V108:V147</f>
        <v>12.604529975999998</v>
      </c>
      <c r="X108" s="49">
        <f t="shared" si="120"/>
        <v>12.814605480000001</v>
      </c>
      <c r="Y108" s="43">
        <v>0</v>
      </c>
      <c r="Z108" s="43">
        <v>0</v>
      </c>
      <c r="AA108" s="43">
        <v>0</v>
      </c>
      <c r="AB108" s="43">
        <v>0</v>
      </c>
      <c r="AC108" s="43">
        <v>0</v>
      </c>
      <c r="AD108" s="43">
        <v>0</v>
      </c>
      <c r="AE108" s="43">
        <v>0</v>
      </c>
      <c r="AF108" s="43">
        <v>0</v>
      </c>
      <c r="AG108" s="43">
        <v>0</v>
      </c>
      <c r="AH108" s="43">
        <v>0</v>
      </c>
      <c r="AI108" s="49">
        <f t="shared" si="121"/>
        <v>0</v>
      </c>
      <c r="AJ108" s="49">
        <v>0</v>
      </c>
      <c r="AK108" s="49">
        <v>0</v>
      </c>
      <c r="AL108" s="49">
        <v>0</v>
      </c>
      <c r="AM108" s="49">
        <v>0</v>
      </c>
      <c r="AN108" s="49">
        <f t="shared" si="122"/>
        <v>0</v>
      </c>
      <c r="AO108" s="49">
        <v>0</v>
      </c>
      <c r="AP108" s="49">
        <v>0</v>
      </c>
      <c r="AQ108" s="49">
        <v>0</v>
      </c>
      <c r="AR108" s="49">
        <v>0</v>
      </c>
      <c r="AS108" s="49">
        <f t="shared" si="123"/>
        <v>0</v>
      </c>
      <c r="AT108" s="49">
        <v>0</v>
      </c>
      <c r="AU108" s="49">
        <v>0</v>
      </c>
      <c r="AV108" s="49">
        <v>0</v>
      </c>
      <c r="AW108" s="49">
        <v>0</v>
      </c>
      <c r="AX108" s="49">
        <f t="shared" si="133"/>
        <v>0</v>
      </c>
      <c r="AY108" s="49">
        <v>0</v>
      </c>
      <c r="AZ108" s="49">
        <v>0</v>
      </c>
      <c r="BA108" s="49">
        <f>'[1]1. 2026 г.'!AU121</f>
        <v>0</v>
      </c>
      <c r="BB108" s="49">
        <v>0</v>
      </c>
      <c r="BC108" s="49">
        <f t="shared" si="125"/>
        <v>12.604529975999998</v>
      </c>
      <c r="BD108" s="49">
        <v>0</v>
      </c>
      <c r="BE108" s="49">
        <v>0</v>
      </c>
      <c r="BF108" s="49">
        <f>'[1]1. 2028 г. '!AT94</f>
        <v>12.604529975999998</v>
      </c>
      <c r="BG108" s="49">
        <v>0</v>
      </c>
      <c r="BH108" s="49">
        <f t="shared" si="126"/>
        <v>12.814605480000001</v>
      </c>
      <c r="BI108" s="49">
        <v>0</v>
      </c>
      <c r="BJ108" s="49">
        <v>0</v>
      </c>
      <c r="BK108" s="49">
        <f>'[1]1. 2028 г. '!AU94</f>
        <v>12.814605480000001</v>
      </c>
      <c r="BL108" s="49">
        <v>0</v>
      </c>
      <c r="BM108" s="49">
        <f t="shared" si="127"/>
        <v>0</v>
      </c>
      <c r="BN108" s="49">
        <v>0</v>
      </c>
      <c r="BO108" s="49">
        <v>0</v>
      </c>
      <c r="BP108" s="49">
        <v>0</v>
      </c>
      <c r="BQ108" s="49">
        <v>0</v>
      </c>
      <c r="BR108" s="49">
        <f t="shared" si="128"/>
        <v>0</v>
      </c>
      <c r="BS108" s="49">
        <v>0</v>
      </c>
      <c r="BT108" s="49">
        <v>0</v>
      </c>
      <c r="BU108" s="49">
        <v>0</v>
      </c>
      <c r="BV108" s="49">
        <v>0</v>
      </c>
      <c r="BW108" s="49">
        <f t="shared" si="63"/>
        <v>12.604529975999998</v>
      </c>
      <c r="BX108" s="49">
        <f t="shared" si="63"/>
        <v>0</v>
      </c>
      <c r="BY108" s="49">
        <f t="shared" si="63"/>
        <v>0</v>
      </c>
      <c r="BZ108" s="49">
        <f t="shared" si="63"/>
        <v>12.604529975999998</v>
      </c>
      <c r="CA108" s="49">
        <f t="shared" si="63"/>
        <v>0</v>
      </c>
      <c r="CB108" s="49">
        <f t="shared" si="64"/>
        <v>12.814605480000001</v>
      </c>
      <c r="CC108" s="49">
        <f t="shared" si="65"/>
        <v>0</v>
      </c>
      <c r="CD108" s="49">
        <f t="shared" si="65"/>
        <v>0</v>
      </c>
      <c r="CE108" s="49">
        <f t="shared" si="117"/>
        <v>12.814605480000001</v>
      </c>
      <c r="CF108" s="49">
        <f t="shared" si="67"/>
        <v>0</v>
      </c>
      <c r="CG108" s="55" t="s">
        <v>162</v>
      </c>
      <c r="CJ108" s="34"/>
    </row>
    <row r="109" spans="1:88" s="35" customFormat="1" ht="78.75">
      <c r="A109" s="42" t="s">
        <v>186</v>
      </c>
      <c r="B109" s="48" t="str">
        <f>'[1]1. 2028 г. '!B95</f>
        <v>Модернизация учета электрической энергии ВЛ-0,4 кВ от ТП-3721, Тп-3723, ТП-3703, ТП-4110, ТП-1012, ТП-4112, ТП-1011</v>
      </c>
      <c r="C109" s="52" t="str">
        <f>'[1]1. 2028 г. '!C95</f>
        <v>S_РМ.2028.07</v>
      </c>
      <c r="D109" s="25" t="s">
        <v>116</v>
      </c>
      <c r="E109" s="51">
        <v>2028</v>
      </c>
      <c r="F109" s="51">
        <v>2028</v>
      </c>
      <c r="G109" s="72">
        <v>2028</v>
      </c>
      <c r="H109" s="49">
        <v>0</v>
      </c>
      <c r="I109" s="49">
        <f>11.88575605*1.2</f>
        <v>14.262907259999999</v>
      </c>
      <c r="J109" s="49" t="s">
        <v>149</v>
      </c>
      <c r="K109" s="49">
        <v>0</v>
      </c>
      <c r="L109" s="49">
        <f>11.88575605*1.22</f>
        <v>14.500622380999999</v>
      </c>
      <c r="M109" s="49" t="s">
        <v>149</v>
      </c>
      <c r="N109" s="49">
        <v>0</v>
      </c>
      <c r="O109" s="49">
        <v>0</v>
      </c>
      <c r="P109" s="49">
        <f>Q109/1.053/1.045/1.045</f>
        <v>42.77267579226784</v>
      </c>
      <c r="Q109" s="49">
        <f>1.35381396+11.00584375+4.56865248+6.23305465+9.41783626+4.60497126+12.00022698</f>
        <v>49.184399339999999</v>
      </c>
      <c r="R109" s="49">
        <f>S109/1.053/1.045/1.045</f>
        <v>43.485553722138974</v>
      </c>
      <c r="S109" s="49">
        <f>(1.35381396+11.00584375+4.56865248+6.23305465+9.41783626+4.60497126+12.00022698)/1.2*1.22</f>
        <v>50.004139328999997</v>
      </c>
      <c r="T109" s="49">
        <f t="shared" si="130"/>
        <v>14.26290798</v>
      </c>
      <c r="U109" s="49">
        <f t="shared" si="131"/>
        <v>14.500623109999999</v>
      </c>
      <c r="V109" s="49">
        <f t="shared" si="132"/>
        <v>14.26290798</v>
      </c>
      <c r="W109" s="49">
        <f>V109:V148</f>
        <v>14.26290798</v>
      </c>
      <c r="X109" s="49">
        <f t="shared" si="120"/>
        <v>14.500623109999999</v>
      </c>
      <c r="Y109" s="43">
        <v>0</v>
      </c>
      <c r="Z109" s="43">
        <v>0</v>
      </c>
      <c r="AA109" s="43">
        <v>0</v>
      </c>
      <c r="AB109" s="43">
        <v>0</v>
      </c>
      <c r="AC109" s="43">
        <v>0</v>
      </c>
      <c r="AD109" s="43">
        <v>0</v>
      </c>
      <c r="AE109" s="43">
        <v>0</v>
      </c>
      <c r="AF109" s="43">
        <v>0</v>
      </c>
      <c r="AG109" s="43">
        <v>0</v>
      </c>
      <c r="AH109" s="43">
        <v>0</v>
      </c>
      <c r="AI109" s="49">
        <f>SUM(AJ109:AM109)</f>
        <v>0</v>
      </c>
      <c r="AJ109" s="49">
        <v>0</v>
      </c>
      <c r="AK109" s="49">
        <v>0</v>
      </c>
      <c r="AL109" s="49">
        <v>0</v>
      </c>
      <c r="AM109" s="49">
        <v>0</v>
      </c>
      <c r="AN109" s="49">
        <f>SUM(AO109:AR109)</f>
        <v>0</v>
      </c>
      <c r="AO109" s="49">
        <v>0</v>
      </c>
      <c r="AP109" s="49">
        <v>0</v>
      </c>
      <c r="AQ109" s="49">
        <v>0</v>
      </c>
      <c r="AR109" s="49">
        <v>0</v>
      </c>
      <c r="AS109" s="49">
        <f>SUM(AT109:AW109)</f>
        <v>0</v>
      </c>
      <c r="AT109" s="49">
        <v>0</v>
      </c>
      <c r="AU109" s="49">
        <v>0</v>
      </c>
      <c r="AV109" s="49">
        <v>0</v>
      </c>
      <c r="AW109" s="49">
        <v>0</v>
      </c>
      <c r="AX109" s="49">
        <f t="shared" si="133"/>
        <v>0</v>
      </c>
      <c r="AY109" s="49">
        <v>0</v>
      </c>
      <c r="AZ109" s="49">
        <v>0</v>
      </c>
      <c r="BA109" s="49">
        <f>'[1]1. 2026 г.'!AU122</f>
        <v>0</v>
      </c>
      <c r="BB109" s="49">
        <v>0</v>
      </c>
      <c r="BC109" s="49">
        <f>SUM(BD109:BG109)</f>
        <v>14.26290798</v>
      </c>
      <c r="BD109" s="49">
        <v>0</v>
      </c>
      <c r="BE109" s="49">
        <v>0</v>
      </c>
      <c r="BF109" s="49">
        <f>'[1]1. 2028 г. '!AT95</f>
        <v>14.26290798</v>
      </c>
      <c r="BG109" s="49">
        <v>0</v>
      </c>
      <c r="BH109" s="49">
        <f>SUM(BI109:BL109)</f>
        <v>14.500623109999999</v>
      </c>
      <c r="BI109" s="49">
        <v>0</v>
      </c>
      <c r="BJ109" s="49">
        <v>0</v>
      </c>
      <c r="BK109" s="49">
        <f>'[1]1. 2028 г. '!AU95</f>
        <v>14.500623109999999</v>
      </c>
      <c r="BL109" s="49">
        <v>0</v>
      </c>
      <c r="BM109" s="49">
        <f>SUM(BN109:BQ109)</f>
        <v>0</v>
      </c>
      <c r="BN109" s="49">
        <v>0</v>
      </c>
      <c r="BO109" s="49">
        <v>0</v>
      </c>
      <c r="BP109" s="49">
        <v>0</v>
      </c>
      <c r="BQ109" s="49">
        <v>0</v>
      </c>
      <c r="BR109" s="49">
        <f>SUM(BS109:BV109)</f>
        <v>0</v>
      </c>
      <c r="BS109" s="49">
        <v>0</v>
      </c>
      <c r="BT109" s="49">
        <v>0</v>
      </c>
      <c r="BU109" s="49">
        <v>0</v>
      </c>
      <c r="BV109" s="49">
        <v>0</v>
      </c>
      <c r="BW109" s="49">
        <f t="shared" si="63"/>
        <v>14.26290798</v>
      </c>
      <c r="BX109" s="49">
        <f t="shared" si="63"/>
        <v>0</v>
      </c>
      <c r="BY109" s="49">
        <f t="shared" si="63"/>
        <v>0</v>
      </c>
      <c r="BZ109" s="49">
        <f t="shared" si="63"/>
        <v>14.26290798</v>
      </c>
      <c r="CA109" s="49">
        <f t="shared" si="63"/>
        <v>0</v>
      </c>
      <c r="CB109" s="49">
        <f t="shared" si="64"/>
        <v>14.500623109999999</v>
      </c>
      <c r="CC109" s="49">
        <f t="shared" si="65"/>
        <v>0</v>
      </c>
      <c r="CD109" s="49">
        <f t="shared" si="65"/>
        <v>0</v>
      </c>
      <c r="CE109" s="49">
        <f t="shared" si="117"/>
        <v>14.500623109999999</v>
      </c>
      <c r="CF109" s="49">
        <f t="shared" si="67"/>
        <v>0</v>
      </c>
      <c r="CG109" s="55" t="s">
        <v>162</v>
      </c>
      <c r="CJ109" s="34"/>
    </row>
    <row r="110" spans="1:88" s="35" customFormat="1" ht="78.75">
      <c r="A110" s="42" t="s">
        <v>187</v>
      </c>
      <c r="B110" s="48" t="str">
        <f>'[1]1. 2029 г. '!B89</f>
        <v>Модернизация учета электрической энергии ВЛ-0,4 кВ от ТП-3719, ТП-3711, ТП-64</v>
      </c>
      <c r="C110" s="52" t="str">
        <f>'[1]1. 2029 г. '!C89</f>
        <v>T_РМ.2029.02</v>
      </c>
      <c r="D110" s="25" t="s">
        <v>116</v>
      </c>
      <c r="E110" s="51">
        <v>2029</v>
      </c>
      <c r="F110" s="51">
        <v>2029</v>
      </c>
      <c r="G110" s="72">
        <v>2029</v>
      </c>
      <c r="H110" s="49">
        <v>0</v>
      </c>
      <c r="I110" s="49">
        <f>11.77285188*1.2</f>
        <v>14.127422255999999</v>
      </c>
      <c r="J110" s="49" t="s">
        <v>149</v>
      </c>
      <c r="K110" s="49">
        <v>0</v>
      </c>
      <c r="L110" s="49">
        <f>11.77285188*1.22</f>
        <v>14.362879293599999</v>
      </c>
      <c r="M110" s="49" t="s">
        <v>149</v>
      </c>
      <c r="N110" s="49">
        <v>0</v>
      </c>
      <c r="O110" s="49">
        <v>0</v>
      </c>
      <c r="P110" s="49">
        <f>Q110/1.053/1.045/1.045/1.045</f>
        <v>41.039900418577659</v>
      </c>
      <c r="Q110" s="49">
        <f>15.39588295+12.98127994+20.93834848</f>
        <v>49.315511369999996</v>
      </c>
      <c r="R110" s="49">
        <f>S110/1.053/1.045/1.045/1.045</f>
        <v>41.72389875888728</v>
      </c>
      <c r="S110" s="49">
        <f>(15.39588295+12.98127994+20.93834848)/1.2*1.22</f>
        <v>50.137436559499996</v>
      </c>
      <c r="T110" s="49">
        <f t="shared" si="130"/>
        <v>14.127422255999999</v>
      </c>
      <c r="U110" s="49">
        <f t="shared" si="131"/>
        <v>14.362879293599999</v>
      </c>
      <c r="V110" s="49">
        <f t="shared" si="132"/>
        <v>14.127422255999999</v>
      </c>
      <c r="W110" s="49">
        <f>V110:V151</f>
        <v>14.127422255999999</v>
      </c>
      <c r="X110" s="49">
        <f t="shared" si="120"/>
        <v>14.362879293599999</v>
      </c>
      <c r="Y110" s="43">
        <v>0</v>
      </c>
      <c r="Z110" s="43">
        <v>0</v>
      </c>
      <c r="AA110" s="43">
        <v>0</v>
      </c>
      <c r="AB110" s="43">
        <v>0</v>
      </c>
      <c r="AC110" s="43">
        <v>0</v>
      </c>
      <c r="AD110" s="43">
        <v>0</v>
      </c>
      <c r="AE110" s="43">
        <v>0</v>
      </c>
      <c r="AF110" s="43">
        <v>0</v>
      </c>
      <c r="AG110" s="43">
        <v>0</v>
      </c>
      <c r="AH110" s="43">
        <v>0</v>
      </c>
      <c r="AI110" s="49">
        <f t="shared" si="121"/>
        <v>0</v>
      </c>
      <c r="AJ110" s="49">
        <v>0</v>
      </c>
      <c r="AK110" s="49">
        <v>0</v>
      </c>
      <c r="AL110" s="49">
        <v>0</v>
      </c>
      <c r="AM110" s="49">
        <v>0</v>
      </c>
      <c r="AN110" s="49">
        <f t="shared" si="122"/>
        <v>0</v>
      </c>
      <c r="AO110" s="49">
        <v>0</v>
      </c>
      <c r="AP110" s="49">
        <v>0</v>
      </c>
      <c r="AQ110" s="49">
        <v>0</v>
      </c>
      <c r="AR110" s="49">
        <v>0</v>
      </c>
      <c r="AS110" s="49">
        <f t="shared" si="123"/>
        <v>0</v>
      </c>
      <c r="AT110" s="49">
        <v>0</v>
      </c>
      <c r="AU110" s="49">
        <v>0</v>
      </c>
      <c r="AV110" s="49">
        <v>0</v>
      </c>
      <c r="AW110" s="49">
        <v>0</v>
      </c>
      <c r="AX110" s="49">
        <f t="shared" si="133"/>
        <v>0</v>
      </c>
      <c r="AY110" s="49">
        <v>0</v>
      </c>
      <c r="AZ110" s="49">
        <v>0</v>
      </c>
      <c r="BA110" s="49">
        <f>'[1]1. 2026 г.'!AU137</f>
        <v>0</v>
      </c>
      <c r="BB110" s="49">
        <v>0</v>
      </c>
      <c r="BC110" s="49">
        <f t="shared" si="125"/>
        <v>0</v>
      </c>
      <c r="BD110" s="49">
        <v>0</v>
      </c>
      <c r="BE110" s="49">
        <v>0</v>
      </c>
      <c r="BF110" s="49">
        <v>0</v>
      </c>
      <c r="BG110" s="49">
        <v>0</v>
      </c>
      <c r="BH110" s="49">
        <f t="shared" si="126"/>
        <v>0</v>
      </c>
      <c r="BI110" s="49">
        <v>0</v>
      </c>
      <c r="BJ110" s="49">
        <v>0</v>
      </c>
      <c r="BK110" s="49">
        <v>0</v>
      </c>
      <c r="BL110" s="49">
        <v>0</v>
      </c>
      <c r="BM110" s="49">
        <f t="shared" si="127"/>
        <v>14.127422255999999</v>
      </c>
      <c r="BN110" s="49">
        <v>0</v>
      </c>
      <c r="BO110" s="49">
        <v>0</v>
      </c>
      <c r="BP110" s="49">
        <f>'[1]1. 2029 г. '!AT89</f>
        <v>14.127422255999999</v>
      </c>
      <c r="BQ110" s="49">
        <v>0</v>
      </c>
      <c r="BR110" s="49">
        <f t="shared" si="128"/>
        <v>14.362879293599999</v>
      </c>
      <c r="BS110" s="49">
        <v>0</v>
      </c>
      <c r="BT110" s="49">
        <v>0</v>
      </c>
      <c r="BU110" s="49">
        <f>'[1]1. 2029 г. '!AU89</f>
        <v>14.362879293599999</v>
      </c>
      <c r="BV110" s="49">
        <v>0</v>
      </c>
      <c r="BW110" s="49">
        <f t="shared" si="63"/>
        <v>14.127422255999999</v>
      </c>
      <c r="BX110" s="49">
        <f t="shared" si="63"/>
        <v>0</v>
      </c>
      <c r="BY110" s="49">
        <f t="shared" si="63"/>
        <v>0</v>
      </c>
      <c r="BZ110" s="49">
        <f t="shared" si="63"/>
        <v>14.127422255999999</v>
      </c>
      <c r="CA110" s="49">
        <f t="shared" si="63"/>
        <v>0</v>
      </c>
      <c r="CB110" s="49">
        <f t="shared" si="64"/>
        <v>14.362879293599999</v>
      </c>
      <c r="CC110" s="49">
        <f t="shared" si="65"/>
        <v>0</v>
      </c>
      <c r="CD110" s="49">
        <f t="shared" si="65"/>
        <v>0</v>
      </c>
      <c r="CE110" s="49">
        <f t="shared" si="117"/>
        <v>14.362879293599999</v>
      </c>
      <c r="CF110" s="49">
        <f t="shared" si="67"/>
        <v>0</v>
      </c>
      <c r="CG110" s="55" t="s">
        <v>162</v>
      </c>
      <c r="CJ110" s="34"/>
    </row>
    <row r="111" spans="1:88" s="35" customFormat="1" ht="78.75">
      <c r="A111" s="42" t="s">
        <v>188</v>
      </c>
      <c r="B111" s="48" t="str">
        <f>'[1]1. 2029 г. '!B90</f>
        <v>Модернизация учета электрической энергии ВЛ-0,4 кВ от ТП-324, ТП-674</v>
      </c>
      <c r="C111" s="52" t="str">
        <f>'[1]1. 2029 г. '!C90</f>
        <v>T_РМ.2029.03</v>
      </c>
      <c r="D111" s="25" t="s">
        <v>116</v>
      </c>
      <c r="E111" s="51">
        <v>2029</v>
      </c>
      <c r="F111" s="51">
        <v>2029</v>
      </c>
      <c r="G111" s="72">
        <v>2029</v>
      </c>
      <c r="H111" s="49">
        <v>0</v>
      </c>
      <c r="I111" s="49">
        <f>11.38538495*1.2</f>
        <v>13.66246194</v>
      </c>
      <c r="J111" s="49" t="s">
        <v>149</v>
      </c>
      <c r="K111" s="49">
        <v>0</v>
      </c>
      <c r="L111" s="49">
        <f>11.38538495*1.22</f>
        <v>13.890169639</v>
      </c>
      <c r="M111" s="49" t="s">
        <v>149</v>
      </c>
      <c r="N111" s="49">
        <v>0</v>
      </c>
      <c r="O111" s="49">
        <v>0</v>
      </c>
      <c r="P111" s="49">
        <f>Q111/1.053/1.045/1.045/1.045</f>
        <v>40.834057331012744</v>
      </c>
      <c r="Q111" s="49">
        <f>26.13923582+22.92892463</f>
        <v>49.068160450000001</v>
      </c>
      <c r="R111" s="49">
        <f>S111/1.053/1.045/1.045/1.045</f>
        <v>41.514624953196289</v>
      </c>
      <c r="S111" s="49">
        <f>(26.13923582+22.92892463)/1.2*1.22</f>
        <v>49.885963124166672</v>
      </c>
      <c r="T111" s="49">
        <f t="shared" si="130"/>
        <v>13.66246194</v>
      </c>
      <c r="U111" s="49">
        <f t="shared" si="131"/>
        <v>13.890169639</v>
      </c>
      <c r="V111" s="49">
        <f t="shared" si="132"/>
        <v>13.66246194</v>
      </c>
      <c r="W111" s="49">
        <f>V111:V151</f>
        <v>13.66246194</v>
      </c>
      <c r="X111" s="49">
        <f t="shared" si="120"/>
        <v>13.890169639</v>
      </c>
      <c r="Y111" s="43">
        <v>0</v>
      </c>
      <c r="Z111" s="43">
        <v>0</v>
      </c>
      <c r="AA111" s="43">
        <v>0</v>
      </c>
      <c r="AB111" s="43">
        <v>0</v>
      </c>
      <c r="AC111" s="43">
        <v>0</v>
      </c>
      <c r="AD111" s="43">
        <v>0</v>
      </c>
      <c r="AE111" s="43">
        <v>0</v>
      </c>
      <c r="AF111" s="43">
        <v>0</v>
      </c>
      <c r="AG111" s="43">
        <v>0</v>
      </c>
      <c r="AH111" s="43">
        <v>0</v>
      </c>
      <c r="AI111" s="49">
        <f>SUM(AJ111:AM111)</f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f>SUM(AO111:AR111)</f>
        <v>0</v>
      </c>
      <c r="AO111" s="49">
        <v>0</v>
      </c>
      <c r="AP111" s="49">
        <v>0</v>
      </c>
      <c r="AQ111" s="49">
        <v>0</v>
      </c>
      <c r="AR111" s="49">
        <v>0</v>
      </c>
      <c r="AS111" s="49">
        <f>SUM(AT111:AW111)</f>
        <v>0</v>
      </c>
      <c r="AT111" s="49">
        <v>0</v>
      </c>
      <c r="AU111" s="49">
        <v>0</v>
      </c>
      <c r="AV111" s="49">
        <v>0</v>
      </c>
      <c r="AW111" s="49">
        <v>0</v>
      </c>
      <c r="AX111" s="49">
        <f t="shared" si="133"/>
        <v>0</v>
      </c>
      <c r="AY111" s="49">
        <v>0</v>
      </c>
      <c r="AZ111" s="49">
        <v>0</v>
      </c>
      <c r="BA111" s="49">
        <v>0</v>
      </c>
      <c r="BB111" s="49">
        <v>0</v>
      </c>
      <c r="BC111" s="49">
        <f>SUM(BD111:BG111)</f>
        <v>0</v>
      </c>
      <c r="BD111" s="49">
        <v>0</v>
      </c>
      <c r="BE111" s="49">
        <v>0</v>
      </c>
      <c r="BF111" s="49">
        <v>0</v>
      </c>
      <c r="BG111" s="49">
        <v>0</v>
      </c>
      <c r="BH111" s="49">
        <f>SUM(BI111:BL111)</f>
        <v>0</v>
      </c>
      <c r="BI111" s="49">
        <v>0</v>
      </c>
      <c r="BJ111" s="49">
        <v>0</v>
      </c>
      <c r="BK111" s="49">
        <v>0</v>
      </c>
      <c r="BL111" s="49">
        <v>0</v>
      </c>
      <c r="BM111" s="49">
        <f>SUM(BN111:BQ111)</f>
        <v>13.66246194</v>
      </c>
      <c r="BN111" s="49">
        <v>0</v>
      </c>
      <c r="BO111" s="49">
        <v>0</v>
      </c>
      <c r="BP111" s="49">
        <f>'[1]1. 2029 г. '!AT90</f>
        <v>13.66246194</v>
      </c>
      <c r="BQ111" s="49">
        <v>0</v>
      </c>
      <c r="BR111" s="49">
        <f>SUM(BS111:BV111)</f>
        <v>13.890169639</v>
      </c>
      <c r="BS111" s="49">
        <v>0</v>
      </c>
      <c r="BT111" s="49">
        <v>0</v>
      </c>
      <c r="BU111" s="49">
        <f>'[1]1. 2029 г. '!AU90</f>
        <v>13.890169639</v>
      </c>
      <c r="BV111" s="49">
        <v>0</v>
      </c>
      <c r="BW111" s="49">
        <f t="shared" si="63"/>
        <v>13.66246194</v>
      </c>
      <c r="BX111" s="49">
        <f t="shared" si="63"/>
        <v>0</v>
      </c>
      <c r="BY111" s="49">
        <f t="shared" si="63"/>
        <v>0</v>
      </c>
      <c r="BZ111" s="49">
        <f t="shared" si="63"/>
        <v>13.66246194</v>
      </c>
      <c r="CA111" s="49">
        <f t="shared" si="63"/>
        <v>0</v>
      </c>
      <c r="CB111" s="49">
        <f t="shared" si="64"/>
        <v>13.890169639</v>
      </c>
      <c r="CC111" s="49">
        <f t="shared" si="65"/>
        <v>0</v>
      </c>
      <c r="CD111" s="49">
        <f t="shared" si="65"/>
        <v>0</v>
      </c>
      <c r="CE111" s="49">
        <f t="shared" si="117"/>
        <v>13.890169639</v>
      </c>
      <c r="CF111" s="49">
        <f t="shared" si="67"/>
        <v>0</v>
      </c>
      <c r="CG111" s="55" t="s">
        <v>162</v>
      </c>
      <c r="CJ111" s="34"/>
    </row>
    <row r="112" spans="1:88" s="35" customFormat="1" ht="78.75">
      <c r="A112" s="42" t="s">
        <v>189</v>
      </c>
      <c r="B112" s="48" t="str">
        <f>'[1]1. 2029 г. '!B91</f>
        <v>Модернизация учета электрической энергии ВЛ-0,4 кВ от ТП-377, ТП-341</v>
      </c>
      <c r="C112" s="52" t="str">
        <f>'[1]1. 2029 г. '!C91</f>
        <v>T_РМ.2029.04</v>
      </c>
      <c r="D112" s="25" t="s">
        <v>116</v>
      </c>
      <c r="E112" s="51">
        <v>2029</v>
      </c>
      <c r="F112" s="51">
        <v>2029</v>
      </c>
      <c r="G112" s="72">
        <v>2029</v>
      </c>
      <c r="H112" s="49">
        <v>0</v>
      </c>
      <c r="I112" s="49">
        <f>13.5446089*1.2</f>
        <v>16.253530680000001</v>
      </c>
      <c r="J112" s="49" t="s">
        <v>149</v>
      </c>
      <c r="K112" s="49">
        <v>0</v>
      </c>
      <c r="L112" s="49">
        <f>13.5446089*1.22</f>
        <v>16.524422858000001</v>
      </c>
      <c r="M112" s="49" t="s">
        <v>149</v>
      </c>
      <c r="N112" s="49">
        <v>0</v>
      </c>
      <c r="O112" s="49">
        <v>0</v>
      </c>
      <c r="P112" s="49">
        <f>Q112/1.053/1.045/1.045/1.045</f>
        <v>48.293381979287425</v>
      </c>
      <c r="Q112" s="49">
        <f>29.58904435+28.44259812</f>
        <v>58.031642470000001</v>
      </c>
      <c r="R112" s="49">
        <f>S112/1.053/1.045/1.045/1.045</f>
        <v>49.098271678942211</v>
      </c>
      <c r="S112" s="49">
        <f>(29.58904435+28.44259812)/1.2*1.22</f>
        <v>58.998836511166665</v>
      </c>
      <c r="T112" s="49">
        <f t="shared" si="130"/>
        <v>16.253527080000001</v>
      </c>
      <c r="U112" s="49">
        <f t="shared" si="131"/>
        <v>16.524419198</v>
      </c>
      <c r="V112" s="49">
        <f t="shared" si="132"/>
        <v>16.253527080000001</v>
      </c>
      <c r="W112" s="49">
        <f>V112:V151</f>
        <v>16.253527080000001</v>
      </c>
      <c r="X112" s="49">
        <f t="shared" si="120"/>
        <v>16.524419198</v>
      </c>
      <c r="Y112" s="43">
        <v>0</v>
      </c>
      <c r="Z112" s="43">
        <v>0</v>
      </c>
      <c r="AA112" s="43">
        <v>0</v>
      </c>
      <c r="AB112" s="43">
        <v>0</v>
      </c>
      <c r="AC112" s="43">
        <v>0</v>
      </c>
      <c r="AD112" s="43">
        <v>0</v>
      </c>
      <c r="AE112" s="43">
        <v>0</v>
      </c>
      <c r="AF112" s="43">
        <v>0</v>
      </c>
      <c r="AG112" s="43">
        <v>0</v>
      </c>
      <c r="AH112" s="43">
        <v>0</v>
      </c>
      <c r="AI112" s="49">
        <f>SUM(AJ112:AM112)</f>
        <v>0</v>
      </c>
      <c r="AJ112" s="49">
        <v>0</v>
      </c>
      <c r="AK112" s="49">
        <v>0</v>
      </c>
      <c r="AL112" s="49">
        <v>0</v>
      </c>
      <c r="AM112" s="49">
        <v>0</v>
      </c>
      <c r="AN112" s="49">
        <f>SUM(AO112:AR112)</f>
        <v>0</v>
      </c>
      <c r="AO112" s="49">
        <v>0</v>
      </c>
      <c r="AP112" s="49">
        <v>0</v>
      </c>
      <c r="AQ112" s="49">
        <v>0</v>
      </c>
      <c r="AR112" s="49">
        <v>0</v>
      </c>
      <c r="AS112" s="49">
        <f>SUM(AT112:AW112)</f>
        <v>0</v>
      </c>
      <c r="AT112" s="49">
        <v>0</v>
      </c>
      <c r="AU112" s="49">
        <v>0</v>
      </c>
      <c r="AV112" s="49">
        <v>0</v>
      </c>
      <c r="AW112" s="49">
        <v>0</v>
      </c>
      <c r="AX112" s="49">
        <f t="shared" si="133"/>
        <v>0</v>
      </c>
      <c r="AY112" s="49">
        <v>0</v>
      </c>
      <c r="AZ112" s="49">
        <v>0</v>
      </c>
      <c r="BA112" s="49">
        <v>0</v>
      </c>
      <c r="BB112" s="49">
        <v>0</v>
      </c>
      <c r="BC112" s="49">
        <f>SUM(BD112:BG112)</f>
        <v>0</v>
      </c>
      <c r="BD112" s="49">
        <v>0</v>
      </c>
      <c r="BE112" s="49">
        <v>0</v>
      </c>
      <c r="BF112" s="49">
        <v>0</v>
      </c>
      <c r="BG112" s="49">
        <v>0</v>
      </c>
      <c r="BH112" s="49">
        <f>SUM(BI112:BL112)</f>
        <v>0</v>
      </c>
      <c r="BI112" s="49">
        <v>0</v>
      </c>
      <c r="BJ112" s="49">
        <v>0</v>
      </c>
      <c r="BK112" s="49">
        <v>0</v>
      </c>
      <c r="BL112" s="49">
        <v>0</v>
      </c>
      <c r="BM112" s="49">
        <f>SUM(BN112:BQ112)</f>
        <v>16.253527080000001</v>
      </c>
      <c r="BN112" s="49">
        <v>0</v>
      </c>
      <c r="BO112" s="49">
        <v>0</v>
      </c>
      <c r="BP112" s="49">
        <f>'[1]1. 2029 г. '!AT91</f>
        <v>16.253527080000001</v>
      </c>
      <c r="BQ112" s="49">
        <v>0</v>
      </c>
      <c r="BR112" s="49">
        <f>SUM(BS112:BV112)</f>
        <v>16.524419198</v>
      </c>
      <c r="BS112" s="49">
        <v>0</v>
      </c>
      <c r="BT112" s="49">
        <v>0</v>
      </c>
      <c r="BU112" s="49">
        <f>'[1]1. 2029 г. '!AU91</f>
        <v>16.524419198</v>
      </c>
      <c r="BV112" s="49">
        <v>0</v>
      </c>
      <c r="BW112" s="49">
        <f t="shared" si="63"/>
        <v>16.253527080000001</v>
      </c>
      <c r="BX112" s="49">
        <f t="shared" si="63"/>
        <v>0</v>
      </c>
      <c r="BY112" s="49">
        <f t="shared" si="63"/>
        <v>0</v>
      </c>
      <c r="BZ112" s="49">
        <f t="shared" si="63"/>
        <v>16.253527080000001</v>
      </c>
      <c r="CA112" s="49">
        <f t="shared" si="63"/>
        <v>0</v>
      </c>
      <c r="CB112" s="49">
        <f t="shared" si="64"/>
        <v>16.524419198</v>
      </c>
      <c r="CC112" s="49">
        <f t="shared" si="65"/>
        <v>0</v>
      </c>
      <c r="CD112" s="49">
        <f t="shared" si="65"/>
        <v>0</v>
      </c>
      <c r="CE112" s="49">
        <f t="shared" si="117"/>
        <v>16.524419198</v>
      </c>
      <c r="CF112" s="49">
        <f t="shared" si="67"/>
        <v>0</v>
      </c>
      <c r="CG112" s="55" t="s">
        <v>162</v>
      </c>
      <c r="CJ112" s="34"/>
    </row>
    <row r="113" spans="1:88" s="46" customFormat="1" ht="31.5">
      <c r="A113" s="26" t="s">
        <v>190</v>
      </c>
      <c r="B113" s="27" t="s">
        <v>191</v>
      </c>
      <c r="C113" s="38" t="s">
        <v>92</v>
      </c>
      <c r="D113" s="38" t="s">
        <v>92</v>
      </c>
      <c r="E113" s="38" t="s">
        <v>92</v>
      </c>
      <c r="F113" s="38" t="s">
        <v>92</v>
      </c>
      <c r="G113" s="28" t="str">
        <f t="shared" ref="G113:G119" si="134">F113</f>
        <v>нд</v>
      </c>
      <c r="H113" s="29">
        <f>SUM(H114:H115)</f>
        <v>0</v>
      </c>
      <c r="I113" s="29">
        <f>SUM(I114:I115)</f>
        <v>0</v>
      </c>
      <c r="J113" s="38" t="s">
        <v>92</v>
      </c>
      <c r="K113" s="29">
        <f>SUM(K114:K115)</f>
        <v>0</v>
      </c>
      <c r="L113" s="29">
        <f>SUM(L114:L115)</f>
        <v>0</v>
      </c>
      <c r="M113" s="38" t="s">
        <v>92</v>
      </c>
      <c r="N113" s="29">
        <f>SUM(N114:N115)</f>
        <v>0</v>
      </c>
      <c r="O113" s="29">
        <f>SUM(O114:O115)</f>
        <v>0</v>
      </c>
      <c r="P113" s="29" t="s">
        <v>92</v>
      </c>
      <c r="Q113" s="29" t="s">
        <v>92</v>
      </c>
      <c r="R113" s="29" t="s">
        <v>92</v>
      </c>
      <c r="S113" s="29" t="s">
        <v>92</v>
      </c>
      <c r="T113" s="29">
        <f>SUM(T114:T115)</f>
        <v>0</v>
      </c>
      <c r="U113" s="29">
        <f>SUM(U114:U115)</f>
        <v>0</v>
      </c>
      <c r="V113" s="29">
        <f>SUM(V114:V115)</f>
        <v>0</v>
      </c>
      <c r="W113" s="29">
        <f>SUM(W114:W115)</f>
        <v>0</v>
      </c>
      <c r="X113" s="29">
        <f t="shared" si="120"/>
        <v>0</v>
      </c>
      <c r="Y113" s="43">
        <v>0</v>
      </c>
      <c r="Z113" s="43">
        <v>0</v>
      </c>
      <c r="AA113" s="43">
        <v>0</v>
      </c>
      <c r="AB113" s="43">
        <v>0</v>
      </c>
      <c r="AC113" s="43">
        <v>0</v>
      </c>
      <c r="AD113" s="43">
        <v>0</v>
      </c>
      <c r="AE113" s="43">
        <v>0</v>
      </c>
      <c r="AF113" s="43">
        <v>0</v>
      </c>
      <c r="AG113" s="43">
        <v>0</v>
      </c>
      <c r="AH113" s="43">
        <v>0</v>
      </c>
      <c r="AI113" s="29">
        <f t="shared" ref="AI113:BV113" si="135">SUM(AI114:AI115)</f>
        <v>0</v>
      </c>
      <c r="AJ113" s="29">
        <f t="shared" si="135"/>
        <v>0</v>
      </c>
      <c r="AK113" s="29">
        <f t="shared" si="135"/>
        <v>0</v>
      </c>
      <c r="AL113" s="29">
        <f t="shared" si="135"/>
        <v>0</v>
      </c>
      <c r="AM113" s="29">
        <f t="shared" si="135"/>
        <v>0</v>
      </c>
      <c r="AN113" s="29">
        <f t="shared" si="135"/>
        <v>0</v>
      </c>
      <c r="AO113" s="29">
        <f t="shared" si="135"/>
        <v>0</v>
      </c>
      <c r="AP113" s="29">
        <f t="shared" si="135"/>
        <v>0</v>
      </c>
      <c r="AQ113" s="29">
        <f t="shared" si="135"/>
        <v>0</v>
      </c>
      <c r="AR113" s="29">
        <f t="shared" si="135"/>
        <v>0</v>
      </c>
      <c r="AS113" s="29">
        <f t="shared" si="135"/>
        <v>0</v>
      </c>
      <c r="AT113" s="29">
        <f t="shared" si="135"/>
        <v>0</v>
      </c>
      <c r="AU113" s="29">
        <f t="shared" si="135"/>
        <v>0</v>
      </c>
      <c r="AV113" s="29">
        <f t="shared" si="135"/>
        <v>0</v>
      </c>
      <c r="AW113" s="29">
        <f t="shared" si="135"/>
        <v>0</v>
      </c>
      <c r="AX113" s="29">
        <f t="shared" si="135"/>
        <v>0</v>
      </c>
      <c r="AY113" s="29">
        <f t="shared" si="135"/>
        <v>0</v>
      </c>
      <c r="AZ113" s="29">
        <f t="shared" si="135"/>
        <v>0</v>
      </c>
      <c r="BA113" s="29">
        <f t="shared" si="135"/>
        <v>0</v>
      </c>
      <c r="BB113" s="29"/>
      <c r="BC113" s="29">
        <f t="shared" si="135"/>
        <v>0</v>
      </c>
      <c r="BD113" s="29">
        <f t="shared" si="135"/>
        <v>0</v>
      </c>
      <c r="BE113" s="29">
        <f t="shared" si="135"/>
        <v>0</v>
      </c>
      <c r="BF113" s="29">
        <f t="shared" si="135"/>
        <v>0</v>
      </c>
      <c r="BG113" s="29">
        <f t="shared" si="135"/>
        <v>0</v>
      </c>
      <c r="BH113" s="29">
        <f t="shared" si="135"/>
        <v>0</v>
      </c>
      <c r="BI113" s="29">
        <f t="shared" si="135"/>
        <v>0</v>
      </c>
      <c r="BJ113" s="29">
        <f t="shared" si="135"/>
        <v>0</v>
      </c>
      <c r="BK113" s="29">
        <f t="shared" si="135"/>
        <v>0</v>
      </c>
      <c r="BL113" s="29">
        <f t="shared" si="135"/>
        <v>0</v>
      </c>
      <c r="BM113" s="29">
        <f t="shared" si="135"/>
        <v>0</v>
      </c>
      <c r="BN113" s="29">
        <f t="shared" si="135"/>
        <v>0</v>
      </c>
      <c r="BO113" s="29">
        <f t="shared" si="135"/>
        <v>0</v>
      </c>
      <c r="BP113" s="29">
        <f t="shared" si="135"/>
        <v>0</v>
      </c>
      <c r="BQ113" s="29">
        <f t="shared" si="135"/>
        <v>0</v>
      </c>
      <c r="BR113" s="29">
        <f t="shared" si="135"/>
        <v>0</v>
      </c>
      <c r="BS113" s="29">
        <f t="shared" si="135"/>
        <v>0</v>
      </c>
      <c r="BT113" s="29">
        <f t="shared" si="135"/>
        <v>0</v>
      </c>
      <c r="BU113" s="29">
        <f t="shared" si="135"/>
        <v>0</v>
      </c>
      <c r="BV113" s="29">
        <f t="shared" si="135"/>
        <v>0</v>
      </c>
      <c r="BW113" s="29">
        <f t="shared" si="63"/>
        <v>0</v>
      </c>
      <c r="BX113" s="29">
        <f t="shared" si="63"/>
        <v>0</v>
      </c>
      <c r="BY113" s="29">
        <f t="shared" si="63"/>
        <v>0</v>
      </c>
      <c r="BZ113" s="29">
        <f t="shared" si="63"/>
        <v>0</v>
      </c>
      <c r="CA113" s="29">
        <f t="shared" si="63"/>
        <v>0</v>
      </c>
      <c r="CB113" s="29">
        <f t="shared" si="64"/>
        <v>0</v>
      </c>
      <c r="CC113" s="29">
        <f t="shared" si="65"/>
        <v>0</v>
      </c>
      <c r="CD113" s="29">
        <f t="shared" si="65"/>
        <v>0</v>
      </c>
      <c r="CE113" s="29">
        <f t="shared" si="117"/>
        <v>0</v>
      </c>
      <c r="CF113" s="29">
        <f t="shared" si="67"/>
        <v>0</v>
      </c>
      <c r="CG113" s="58"/>
      <c r="CJ113" s="47"/>
    </row>
    <row r="114" spans="1:88" s="40" customFormat="1" hidden="1">
      <c r="A114" s="42"/>
      <c r="B114" s="48"/>
      <c r="C114" s="25"/>
      <c r="D114" s="25"/>
      <c r="E114" s="25"/>
      <c r="F114" s="25"/>
      <c r="G114" s="5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55"/>
      <c r="CJ114" s="41"/>
    </row>
    <row r="115" spans="1:88" s="40" customFormat="1" hidden="1">
      <c r="A115" s="42"/>
      <c r="B115" s="48"/>
      <c r="C115" s="25"/>
      <c r="D115" s="25"/>
      <c r="E115" s="25"/>
      <c r="F115" s="25"/>
      <c r="G115" s="5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55"/>
      <c r="CJ115" s="41"/>
    </row>
    <row r="116" spans="1:88" s="46" customFormat="1" ht="31.5">
      <c r="A116" s="26" t="s">
        <v>192</v>
      </c>
      <c r="B116" s="27" t="s">
        <v>193</v>
      </c>
      <c r="C116" s="38" t="s">
        <v>92</v>
      </c>
      <c r="D116" s="38" t="s">
        <v>92</v>
      </c>
      <c r="E116" s="38" t="s">
        <v>92</v>
      </c>
      <c r="F116" s="38" t="s">
        <v>92</v>
      </c>
      <c r="G116" s="28" t="str">
        <f t="shared" si="134"/>
        <v>нд</v>
      </c>
      <c r="H116" s="29">
        <f>SUM(H117:H118)</f>
        <v>0</v>
      </c>
      <c r="I116" s="29">
        <f>SUM(I117:I118)</f>
        <v>0</v>
      </c>
      <c r="J116" s="38" t="s">
        <v>92</v>
      </c>
      <c r="K116" s="29">
        <f>SUM(K117:K118)</f>
        <v>0</v>
      </c>
      <c r="L116" s="29">
        <f>SUM(L117:L118)</f>
        <v>0</v>
      </c>
      <c r="M116" s="38" t="s">
        <v>92</v>
      </c>
      <c r="N116" s="29">
        <f>SUM(N117:N118)</f>
        <v>0</v>
      </c>
      <c r="O116" s="29">
        <f>SUM(O117:O118)</f>
        <v>0</v>
      </c>
      <c r="P116" s="29" t="s">
        <v>92</v>
      </c>
      <c r="Q116" s="29" t="s">
        <v>92</v>
      </c>
      <c r="R116" s="29" t="s">
        <v>92</v>
      </c>
      <c r="S116" s="29" t="s">
        <v>92</v>
      </c>
      <c r="T116" s="29">
        <f>SUM(T117:T118)</f>
        <v>0</v>
      </c>
      <c r="U116" s="29">
        <f>SUM(U117:U118)</f>
        <v>0</v>
      </c>
      <c r="V116" s="29">
        <f>SUM(V117:V118)</f>
        <v>0</v>
      </c>
      <c r="W116" s="29">
        <f>SUM(W117:W118)</f>
        <v>0</v>
      </c>
      <c r="X116" s="29">
        <f t="shared" si="120"/>
        <v>0</v>
      </c>
      <c r="Y116" s="43">
        <v>0</v>
      </c>
      <c r="Z116" s="43">
        <v>0</v>
      </c>
      <c r="AA116" s="43">
        <v>0</v>
      </c>
      <c r="AB116" s="43">
        <v>0</v>
      </c>
      <c r="AC116" s="43">
        <v>0</v>
      </c>
      <c r="AD116" s="43">
        <v>0</v>
      </c>
      <c r="AE116" s="43">
        <v>0</v>
      </c>
      <c r="AF116" s="43">
        <v>0</v>
      </c>
      <c r="AG116" s="43">
        <v>0</v>
      </c>
      <c r="AH116" s="43">
        <v>0</v>
      </c>
      <c r="AI116" s="29">
        <f t="shared" ref="AI116:BV116" si="136">SUM(AI117:AI118)</f>
        <v>0</v>
      </c>
      <c r="AJ116" s="29">
        <f t="shared" si="136"/>
        <v>0</v>
      </c>
      <c r="AK116" s="29">
        <f t="shared" si="136"/>
        <v>0</v>
      </c>
      <c r="AL116" s="29">
        <f t="shared" si="136"/>
        <v>0</v>
      </c>
      <c r="AM116" s="29">
        <f t="shared" si="136"/>
        <v>0</v>
      </c>
      <c r="AN116" s="29">
        <f t="shared" si="136"/>
        <v>0</v>
      </c>
      <c r="AO116" s="29">
        <f t="shared" si="136"/>
        <v>0</v>
      </c>
      <c r="AP116" s="29">
        <f t="shared" si="136"/>
        <v>0</v>
      </c>
      <c r="AQ116" s="29">
        <f t="shared" si="136"/>
        <v>0</v>
      </c>
      <c r="AR116" s="29">
        <f t="shared" si="136"/>
        <v>0</v>
      </c>
      <c r="AS116" s="29">
        <f t="shared" si="136"/>
        <v>0</v>
      </c>
      <c r="AT116" s="29">
        <f t="shared" si="136"/>
        <v>0</v>
      </c>
      <c r="AU116" s="29">
        <f t="shared" si="136"/>
        <v>0</v>
      </c>
      <c r="AV116" s="29">
        <f t="shared" si="136"/>
        <v>0</v>
      </c>
      <c r="AW116" s="29">
        <f t="shared" si="136"/>
        <v>0</v>
      </c>
      <c r="AX116" s="29">
        <f t="shared" si="136"/>
        <v>0</v>
      </c>
      <c r="AY116" s="29">
        <f t="shared" si="136"/>
        <v>0</v>
      </c>
      <c r="AZ116" s="29">
        <f t="shared" si="136"/>
        <v>0</v>
      </c>
      <c r="BA116" s="29">
        <f t="shared" si="136"/>
        <v>0</v>
      </c>
      <c r="BB116" s="29">
        <f t="shared" si="136"/>
        <v>0</v>
      </c>
      <c r="BC116" s="29">
        <f t="shared" si="136"/>
        <v>0</v>
      </c>
      <c r="BD116" s="29">
        <f t="shared" si="136"/>
        <v>0</v>
      </c>
      <c r="BE116" s="29">
        <f t="shared" si="136"/>
        <v>0</v>
      </c>
      <c r="BF116" s="29">
        <f t="shared" si="136"/>
        <v>0</v>
      </c>
      <c r="BG116" s="29">
        <f t="shared" si="136"/>
        <v>0</v>
      </c>
      <c r="BH116" s="29">
        <f t="shared" si="136"/>
        <v>0</v>
      </c>
      <c r="BI116" s="29">
        <f t="shared" si="136"/>
        <v>0</v>
      </c>
      <c r="BJ116" s="29">
        <f t="shared" si="136"/>
        <v>0</v>
      </c>
      <c r="BK116" s="29">
        <f t="shared" si="136"/>
        <v>0</v>
      </c>
      <c r="BL116" s="29">
        <f t="shared" si="136"/>
        <v>0</v>
      </c>
      <c r="BM116" s="29">
        <f t="shared" si="136"/>
        <v>0</v>
      </c>
      <c r="BN116" s="29">
        <f t="shared" si="136"/>
        <v>0</v>
      </c>
      <c r="BO116" s="29">
        <f t="shared" si="136"/>
        <v>0</v>
      </c>
      <c r="BP116" s="29">
        <f t="shared" si="136"/>
        <v>0</v>
      </c>
      <c r="BQ116" s="29">
        <f t="shared" si="136"/>
        <v>0</v>
      </c>
      <c r="BR116" s="29">
        <f t="shared" si="136"/>
        <v>0</v>
      </c>
      <c r="BS116" s="29">
        <f t="shared" si="136"/>
        <v>0</v>
      </c>
      <c r="BT116" s="29">
        <f t="shared" si="136"/>
        <v>0</v>
      </c>
      <c r="BU116" s="29">
        <f t="shared" si="136"/>
        <v>0</v>
      </c>
      <c r="BV116" s="29">
        <f t="shared" si="136"/>
        <v>0</v>
      </c>
      <c r="BW116" s="29">
        <f t="shared" si="63"/>
        <v>0</v>
      </c>
      <c r="BX116" s="29">
        <f t="shared" si="63"/>
        <v>0</v>
      </c>
      <c r="BY116" s="29">
        <f t="shared" si="63"/>
        <v>0</v>
      </c>
      <c r="BZ116" s="29">
        <f t="shared" si="63"/>
        <v>0</v>
      </c>
      <c r="CA116" s="29">
        <f t="shared" si="63"/>
        <v>0</v>
      </c>
      <c r="CB116" s="29">
        <f t="shared" si="64"/>
        <v>0</v>
      </c>
      <c r="CC116" s="29">
        <f t="shared" si="65"/>
        <v>0</v>
      </c>
      <c r="CD116" s="29">
        <f t="shared" si="65"/>
        <v>0</v>
      </c>
      <c r="CE116" s="29">
        <f t="shared" ref="CE116" si="137">AQ116+BA116+BK116+BU116</f>
        <v>0</v>
      </c>
      <c r="CF116" s="29">
        <f t="shared" si="67"/>
        <v>0</v>
      </c>
      <c r="CG116" s="58"/>
      <c r="CJ116" s="47"/>
    </row>
    <row r="117" spans="1:88" s="40" customFormat="1" hidden="1">
      <c r="A117" s="42"/>
      <c r="B117" s="48"/>
      <c r="C117" s="25"/>
      <c r="D117" s="25"/>
      <c r="E117" s="25"/>
      <c r="F117" s="25"/>
      <c r="G117" s="5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55"/>
      <c r="CJ117" s="41"/>
    </row>
    <row r="118" spans="1:88" s="40" customFormat="1" hidden="1">
      <c r="A118" s="42"/>
      <c r="B118" s="48"/>
      <c r="C118" s="25"/>
      <c r="D118" s="25"/>
      <c r="E118" s="25"/>
      <c r="F118" s="25"/>
      <c r="G118" s="5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55"/>
      <c r="CJ118" s="41"/>
    </row>
    <row r="119" spans="1:88" s="46" customFormat="1" ht="47.25">
      <c r="A119" s="26" t="s">
        <v>194</v>
      </c>
      <c r="B119" s="27" t="s">
        <v>195</v>
      </c>
      <c r="C119" s="38" t="s">
        <v>92</v>
      </c>
      <c r="D119" s="38" t="s">
        <v>92</v>
      </c>
      <c r="E119" s="38" t="s">
        <v>92</v>
      </c>
      <c r="F119" s="38" t="s">
        <v>92</v>
      </c>
      <c r="G119" s="28" t="str">
        <f t="shared" si="134"/>
        <v>нд</v>
      </c>
      <c r="H119" s="29">
        <f>SUM(H120:H121)</f>
        <v>0</v>
      </c>
      <c r="I119" s="29">
        <f>SUM(I120:I121)</f>
        <v>0</v>
      </c>
      <c r="J119" s="38" t="s">
        <v>92</v>
      </c>
      <c r="K119" s="29">
        <f>SUM(K120:K121)</f>
        <v>0</v>
      </c>
      <c r="L119" s="29">
        <f>SUM(L120:L121)</f>
        <v>0</v>
      </c>
      <c r="M119" s="38" t="s">
        <v>92</v>
      </c>
      <c r="N119" s="29">
        <f>SUM(N120:N121)</f>
        <v>0</v>
      </c>
      <c r="O119" s="29">
        <f>SUM(O120:O121)</f>
        <v>0</v>
      </c>
      <c r="P119" s="29" t="s">
        <v>92</v>
      </c>
      <c r="Q119" s="29" t="s">
        <v>92</v>
      </c>
      <c r="R119" s="29" t="s">
        <v>92</v>
      </c>
      <c r="S119" s="29" t="s">
        <v>92</v>
      </c>
      <c r="T119" s="29">
        <f>SUM(T120:T121)</f>
        <v>0</v>
      </c>
      <c r="U119" s="29">
        <f>SUM(U120:U121)</f>
        <v>0</v>
      </c>
      <c r="V119" s="29">
        <f>SUM(V120:V121)</f>
        <v>0</v>
      </c>
      <c r="W119" s="29">
        <f>SUM(W120:W121)</f>
        <v>0</v>
      </c>
      <c r="X119" s="29">
        <f t="shared" si="120"/>
        <v>0</v>
      </c>
      <c r="Y119" s="43">
        <v>0</v>
      </c>
      <c r="Z119" s="43">
        <v>0</v>
      </c>
      <c r="AA119" s="43">
        <v>0</v>
      </c>
      <c r="AB119" s="43">
        <v>0</v>
      </c>
      <c r="AC119" s="43">
        <v>0</v>
      </c>
      <c r="AD119" s="43">
        <v>0</v>
      </c>
      <c r="AE119" s="43">
        <v>0</v>
      </c>
      <c r="AF119" s="43">
        <v>0</v>
      </c>
      <c r="AG119" s="43">
        <v>0</v>
      </c>
      <c r="AH119" s="43">
        <v>0</v>
      </c>
      <c r="AI119" s="29">
        <f t="shared" ref="AI119:BV119" si="138">SUM(AI120:AI121)</f>
        <v>0</v>
      </c>
      <c r="AJ119" s="29">
        <f t="shared" si="138"/>
        <v>0</v>
      </c>
      <c r="AK119" s="29">
        <f t="shared" si="138"/>
        <v>0</v>
      </c>
      <c r="AL119" s="29">
        <f t="shared" si="138"/>
        <v>0</v>
      </c>
      <c r="AM119" s="29">
        <f t="shared" si="138"/>
        <v>0</v>
      </c>
      <c r="AN119" s="29">
        <f t="shared" si="138"/>
        <v>0</v>
      </c>
      <c r="AO119" s="29">
        <f t="shared" si="138"/>
        <v>0</v>
      </c>
      <c r="AP119" s="29">
        <f t="shared" si="138"/>
        <v>0</v>
      </c>
      <c r="AQ119" s="29">
        <f t="shared" si="138"/>
        <v>0</v>
      </c>
      <c r="AR119" s="29">
        <f t="shared" si="138"/>
        <v>0</v>
      </c>
      <c r="AS119" s="29">
        <f t="shared" si="138"/>
        <v>0</v>
      </c>
      <c r="AT119" s="29">
        <f t="shared" si="138"/>
        <v>0</v>
      </c>
      <c r="AU119" s="29">
        <f t="shared" si="138"/>
        <v>0</v>
      </c>
      <c r="AV119" s="29">
        <f t="shared" si="138"/>
        <v>0</v>
      </c>
      <c r="AW119" s="29">
        <f t="shared" si="138"/>
        <v>0</v>
      </c>
      <c r="AX119" s="29">
        <f t="shared" si="138"/>
        <v>0</v>
      </c>
      <c r="AY119" s="29">
        <f t="shared" si="138"/>
        <v>0</v>
      </c>
      <c r="AZ119" s="29">
        <f t="shared" si="138"/>
        <v>0</v>
      </c>
      <c r="BA119" s="29">
        <f t="shared" si="138"/>
        <v>0</v>
      </c>
      <c r="BB119" s="29">
        <f t="shared" si="138"/>
        <v>0</v>
      </c>
      <c r="BC119" s="29">
        <f t="shared" si="138"/>
        <v>0</v>
      </c>
      <c r="BD119" s="29">
        <f t="shared" si="138"/>
        <v>0</v>
      </c>
      <c r="BE119" s="29">
        <f t="shared" si="138"/>
        <v>0</v>
      </c>
      <c r="BF119" s="29">
        <f t="shared" si="138"/>
        <v>0</v>
      </c>
      <c r="BG119" s="29">
        <f t="shared" si="138"/>
        <v>0</v>
      </c>
      <c r="BH119" s="29">
        <f t="shared" si="138"/>
        <v>0</v>
      </c>
      <c r="BI119" s="29">
        <f t="shared" si="138"/>
        <v>0</v>
      </c>
      <c r="BJ119" s="29">
        <f t="shared" si="138"/>
        <v>0</v>
      </c>
      <c r="BK119" s="29">
        <f t="shared" si="138"/>
        <v>0</v>
      </c>
      <c r="BL119" s="29">
        <f t="shared" si="138"/>
        <v>0</v>
      </c>
      <c r="BM119" s="29">
        <f t="shared" si="138"/>
        <v>0</v>
      </c>
      <c r="BN119" s="29">
        <f t="shared" si="138"/>
        <v>0</v>
      </c>
      <c r="BO119" s="29">
        <f t="shared" si="138"/>
        <v>0</v>
      </c>
      <c r="BP119" s="29">
        <f t="shared" si="138"/>
        <v>0</v>
      </c>
      <c r="BQ119" s="29">
        <f t="shared" si="138"/>
        <v>0</v>
      </c>
      <c r="BR119" s="29">
        <f t="shared" si="138"/>
        <v>0</v>
      </c>
      <c r="BS119" s="29">
        <f t="shared" si="138"/>
        <v>0</v>
      </c>
      <c r="BT119" s="29">
        <f t="shared" si="138"/>
        <v>0</v>
      </c>
      <c r="BU119" s="29">
        <f t="shared" si="138"/>
        <v>0</v>
      </c>
      <c r="BV119" s="29">
        <f t="shared" si="138"/>
        <v>0</v>
      </c>
      <c r="BW119" s="29">
        <f t="shared" si="63"/>
        <v>0</v>
      </c>
      <c r="BX119" s="29">
        <f t="shared" si="63"/>
        <v>0</v>
      </c>
      <c r="BY119" s="29">
        <f t="shared" si="63"/>
        <v>0</v>
      </c>
      <c r="BZ119" s="29">
        <f t="shared" si="63"/>
        <v>0</v>
      </c>
      <c r="CA119" s="29">
        <f t="shared" si="63"/>
        <v>0</v>
      </c>
      <c r="CB119" s="29">
        <f t="shared" si="64"/>
        <v>0</v>
      </c>
      <c r="CC119" s="29">
        <f t="shared" si="65"/>
        <v>0</v>
      </c>
      <c r="CD119" s="29">
        <f t="shared" si="65"/>
        <v>0</v>
      </c>
      <c r="CE119" s="29">
        <f t="shared" ref="CE119" si="139">AQ119+BA119+BK119+BU119</f>
        <v>0</v>
      </c>
      <c r="CF119" s="29">
        <f t="shared" si="67"/>
        <v>0</v>
      </c>
      <c r="CG119" s="58"/>
      <c r="CJ119" s="47"/>
    </row>
    <row r="120" spans="1:88" s="40" customFormat="1" hidden="1">
      <c r="A120" s="42"/>
      <c r="B120" s="48"/>
      <c r="C120" s="25"/>
      <c r="D120" s="25"/>
      <c r="E120" s="25"/>
      <c r="F120" s="25"/>
      <c r="G120" s="5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55"/>
      <c r="CJ120" s="41"/>
    </row>
    <row r="121" spans="1:88" s="40" customFormat="1" hidden="1">
      <c r="A121" s="42"/>
      <c r="B121" s="48"/>
      <c r="C121" s="25"/>
      <c r="D121" s="25"/>
      <c r="E121" s="25"/>
      <c r="F121" s="25"/>
      <c r="G121" s="5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55"/>
      <c r="CJ121" s="41"/>
    </row>
    <row r="122" spans="1:88" s="60" customFormat="1" ht="47.25">
      <c r="A122" s="26" t="s">
        <v>196</v>
      </c>
      <c r="B122" s="27" t="s">
        <v>197</v>
      </c>
      <c r="C122" s="38" t="s">
        <v>92</v>
      </c>
      <c r="D122" s="38" t="s">
        <v>92</v>
      </c>
      <c r="E122" s="50">
        <v>2025</v>
      </c>
      <c r="F122" s="50">
        <v>2025</v>
      </c>
      <c r="G122" s="73">
        <v>2029</v>
      </c>
      <c r="H122" s="29">
        <f>SUM(H123:H123)</f>
        <v>0</v>
      </c>
      <c r="I122" s="29">
        <f>SUM(I123:I123)</f>
        <v>0</v>
      </c>
      <c r="J122" s="38" t="s">
        <v>92</v>
      </c>
      <c r="K122" s="29">
        <f>SUM(K123:K123)</f>
        <v>0</v>
      </c>
      <c r="L122" s="29">
        <f>SUM(L123:L123)</f>
        <v>0</v>
      </c>
      <c r="M122" s="38" t="s">
        <v>92</v>
      </c>
      <c r="N122" s="29">
        <f>SUM(N123:N123)</f>
        <v>0</v>
      </c>
      <c r="O122" s="29">
        <f>SUM(O123:O123)</f>
        <v>0</v>
      </c>
      <c r="P122" s="29" t="s">
        <v>92</v>
      </c>
      <c r="Q122" s="29" t="s">
        <v>92</v>
      </c>
      <c r="R122" s="29" t="s">
        <v>92</v>
      </c>
      <c r="S122" s="29" t="s">
        <v>92</v>
      </c>
      <c r="T122" s="29">
        <f>SUM(T123:T123)</f>
        <v>0</v>
      </c>
      <c r="U122" s="29">
        <f>SUM(U123:U123)</f>
        <v>0</v>
      </c>
      <c r="V122" s="29">
        <f>SUM(V123:V123)</f>
        <v>0</v>
      </c>
      <c r="W122" s="29">
        <f>SUM(W123:W123)</f>
        <v>0</v>
      </c>
      <c r="X122" s="29">
        <f t="shared" si="120"/>
        <v>0</v>
      </c>
      <c r="Y122" s="30">
        <f t="shared" ref="Y122:AC122" si="140">SUM(Y123:Y124)</f>
        <v>0</v>
      </c>
      <c r="Z122" s="30">
        <f t="shared" si="140"/>
        <v>0</v>
      </c>
      <c r="AA122" s="30">
        <f t="shared" si="140"/>
        <v>0</v>
      </c>
      <c r="AB122" s="30">
        <f t="shared" si="140"/>
        <v>0</v>
      </c>
      <c r="AC122" s="30">
        <f t="shared" si="140"/>
        <v>0</v>
      </c>
      <c r="AD122" s="30">
        <f>SUM(AD123:AD124)</f>
        <v>0</v>
      </c>
      <c r="AE122" s="30">
        <f>SUM(AE123:AE124)</f>
        <v>0</v>
      </c>
      <c r="AF122" s="30">
        <f>SUM(AF123:AF124)</f>
        <v>0</v>
      </c>
      <c r="AG122" s="30">
        <f>SUM(AG123:AG124)</f>
        <v>0</v>
      </c>
      <c r="AH122" s="30">
        <f>SUM(AH123:AH124)</f>
        <v>0</v>
      </c>
      <c r="AI122" s="29">
        <f t="shared" ref="AI122:BV122" si="141">SUM(AI123:AI123)</f>
        <v>0</v>
      </c>
      <c r="AJ122" s="29">
        <f t="shared" si="141"/>
        <v>0</v>
      </c>
      <c r="AK122" s="29">
        <f t="shared" si="141"/>
        <v>0</v>
      </c>
      <c r="AL122" s="29">
        <f t="shared" si="141"/>
        <v>0</v>
      </c>
      <c r="AM122" s="29">
        <f t="shared" si="141"/>
        <v>0</v>
      </c>
      <c r="AN122" s="29">
        <f t="shared" si="141"/>
        <v>0</v>
      </c>
      <c r="AO122" s="29">
        <f t="shared" si="141"/>
        <v>0</v>
      </c>
      <c r="AP122" s="29">
        <f t="shared" si="141"/>
        <v>0</v>
      </c>
      <c r="AQ122" s="29">
        <f t="shared" si="141"/>
        <v>0</v>
      </c>
      <c r="AR122" s="29">
        <f t="shared" si="141"/>
        <v>0</v>
      </c>
      <c r="AS122" s="29">
        <f t="shared" si="141"/>
        <v>0</v>
      </c>
      <c r="AT122" s="29">
        <f t="shared" si="141"/>
        <v>0</v>
      </c>
      <c r="AU122" s="29">
        <f t="shared" si="141"/>
        <v>0</v>
      </c>
      <c r="AV122" s="29">
        <f t="shared" si="141"/>
        <v>0</v>
      </c>
      <c r="AW122" s="29">
        <f t="shared" si="141"/>
        <v>0</v>
      </c>
      <c r="AX122" s="29">
        <f t="shared" si="141"/>
        <v>0</v>
      </c>
      <c r="AY122" s="29">
        <f t="shared" si="141"/>
        <v>0</v>
      </c>
      <c r="AZ122" s="29">
        <f t="shared" si="141"/>
        <v>0</v>
      </c>
      <c r="BA122" s="29">
        <f t="shared" si="141"/>
        <v>0</v>
      </c>
      <c r="BB122" s="29">
        <f t="shared" si="141"/>
        <v>0</v>
      </c>
      <c r="BC122" s="29">
        <f t="shared" si="141"/>
        <v>0</v>
      </c>
      <c r="BD122" s="29">
        <f t="shared" si="141"/>
        <v>0</v>
      </c>
      <c r="BE122" s="29">
        <f t="shared" si="141"/>
        <v>0</v>
      </c>
      <c r="BF122" s="29">
        <f t="shared" si="141"/>
        <v>0</v>
      </c>
      <c r="BG122" s="29">
        <f t="shared" si="141"/>
        <v>0</v>
      </c>
      <c r="BH122" s="29">
        <f t="shared" si="141"/>
        <v>0</v>
      </c>
      <c r="BI122" s="29">
        <f t="shared" si="141"/>
        <v>0</v>
      </c>
      <c r="BJ122" s="29">
        <f t="shared" si="141"/>
        <v>0</v>
      </c>
      <c r="BK122" s="29">
        <f t="shared" si="141"/>
        <v>0</v>
      </c>
      <c r="BL122" s="29">
        <f t="shared" si="141"/>
        <v>0</v>
      </c>
      <c r="BM122" s="29">
        <f t="shared" si="141"/>
        <v>0</v>
      </c>
      <c r="BN122" s="29">
        <f t="shared" si="141"/>
        <v>0</v>
      </c>
      <c r="BO122" s="29">
        <f t="shared" si="141"/>
        <v>0</v>
      </c>
      <c r="BP122" s="29">
        <f t="shared" si="141"/>
        <v>0</v>
      </c>
      <c r="BQ122" s="29">
        <f t="shared" si="141"/>
        <v>0</v>
      </c>
      <c r="BR122" s="29">
        <f t="shared" si="141"/>
        <v>0</v>
      </c>
      <c r="BS122" s="29">
        <f t="shared" si="141"/>
        <v>0</v>
      </c>
      <c r="BT122" s="29">
        <f t="shared" si="141"/>
        <v>0</v>
      </c>
      <c r="BU122" s="29">
        <f t="shared" si="141"/>
        <v>0</v>
      </c>
      <c r="BV122" s="29">
        <f t="shared" si="141"/>
        <v>0</v>
      </c>
      <c r="BW122" s="29">
        <f t="shared" ref="BW122:CA170" si="142">AI122+AS122+BC122+BM122</f>
        <v>0</v>
      </c>
      <c r="BX122" s="29">
        <f t="shared" si="142"/>
        <v>0</v>
      </c>
      <c r="BY122" s="29">
        <f t="shared" si="142"/>
        <v>0</v>
      </c>
      <c r="BZ122" s="29">
        <f t="shared" si="142"/>
        <v>0</v>
      </c>
      <c r="CA122" s="29">
        <f t="shared" si="142"/>
        <v>0</v>
      </c>
      <c r="CB122" s="29">
        <f t="shared" ref="CB122:CB170" si="143">CC122+CD122+CE122+CF122</f>
        <v>0</v>
      </c>
      <c r="CC122" s="29">
        <f t="shared" ref="CC122:CD170" si="144">AO122+AY122+BI122+BN122</f>
        <v>0</v>
      </c>
      <c r="CD122" s="29">
        <f t="shared" si="144"/>
        <v>0</v>
      </c>
      <c r="CE122" s="29">
        <f t="shared" ref="CE122" si="145">AQ122+BA122+BK122+BU122</f>
        <v>0</v>
      </c>
      <c r="CF122" s="29">
        <f t="shared" ref="CF122:CF170" si="146">AR122+BB122+BL122+BQ122</f>
        <v>0</v>
      </c>
      <c r="CG122" s="58"/>
      <c r="CJ122" s="61"/>
    </row>
    <row r="123" spans="1:88" s="40" customFormat="1" ht="23.25" hidden="1" customHeight="1">
      <c r="A123" s="42"/>
      <c r="B123" s="48"/>
      <c r="C123" s="25"/>
      <c r="D123" s="25"/>
      <c r="E123" s="25"/>
      <c r="F123" s="25"/>
      <c r="G123" s="5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55"/>
      <c r="CJ123" s="41"/>
    </row>
    <row r="124" spans="1:88" s="60" customFormat="1" ht="47.25">
      <c r="A124" s="26" t="s">
        <v>198</v>
      </c>
      <c r="B124" s="27" t="s">
        <v>199</v>
      </c>
      <c r="C124" s="38" t="s">
        <v>92</v>
      </c>
      <c r="D124" s="38" t="s">
        <v>92</v>
      </c>
      <c r="E124" s="50">
        <v>2025</v>
      </c>
      <c r="F124" s="50">
        <v>2025</v>
      </c>
      <c r="G124" s="73">
        <v>2029</v>
      </c>
      <c r="H124" s="29">
        <f>SUM(H125:H128)</f>
        <v>0</v>
      </c>
      <c r="I124" s="29">
        <f>SUM(I125:I128)</f>
        <v>8.94508568</v>
      </c>
      <c r="J124" s="38" t="s">
        <v>92</v>
      </c>
      <c r="K124" s="29">
        <f>SUM(K125:K128)</f>
        <v>0</v>
      </c>
      <c r="L124" s="29">
        <f>SUM(L125:L128)</f>
        <v>9.0941084174999993</v>
      </c>
      <c r="M124" s="38" t="s">
        <v>92</v>
      </c>
      <c r="N124" s="29">
        <f>SUM(N125:N128)</f>
        <v>0</v>
      </c>
      <c r="O124" s="29">
        <f>SUM(O125:O128)</f>
        <v>0</v>
      </c>
      <c r="P124" s="29" t="s">
        <v>92</v>
      </c>
      <c r="Q124" s="29" t="s">
        <v>92</v>
      </c>
      <c r="R124" s="29" t="s">
        <v>92</v>
      </c>
      <c r="S124" s="29" t="s">
        <v>92</v>
      </c>
      <c r="T124" s="29">
        <f>SUM(T125:T128)</f>
        <v>8.9450856720000012</v>
      </c>
      <c r="U124" s="29">
        <f>SUM(U125:U128)</f>
        <v>9.0941084084000003</v>
      </c>
      <c r="V124" s="29">
        <f>SUM(V125:V128)</f>
        <v>8.9450856720000012</v>
      </c>
      <c r="W124" s="29">
        <f>SUM(W125:W128)</f>
        <v>8.9450856720000012</v>
      </c>
      <c r="X124" s="29">
        <f t="shared" si="120"/>
        <v>9.0941084084000003</v>
      </c>
      <c r="Y124" s="43">
        <v>0</v>
      </c>
      <c r="Z124" s="43">
        <v>0</v>
      </c>
      <c r="AA124" s="43">
        <v>0</v>
      </c>
      <c r="AB124" s="43">
        <v>0</v>
      </c>
      <c r="AC124" s="43">
        <v>0</v>
      </c>
      <c r="AD124" s="43">
        <v>0</v>
      </c>
      <c r="AE124" s="43">
        <v>0</v>
      </c>
      <c r="AF124" s="43">
        <v>0</v>
      </c>
      <c r="AG124" s="43">
        <v>0</v>
      </c>
      <c r="AH124" s="43">
        <v>0</v>
      </c>
      <c r="AI124" s="29">
        <f t="shared" ref="AI124:BV124" si="147">SUM(AI125:AI128)</f>
        <v>4.3741250279999999</v>
      </c>
      <c r="AJ124" s="29">
        <f t="shared" si="147"/>
        <v>0</v>
      </c>
      <c r="AK124" s="29">
        <f t="shared" si="147"/>
        <v>0</v>
      </c>
      <c r="AL124" s="29">
        <f t="shared" si="147"/>
        <v>4.3741250279999999</v>
      </c>
      <c r="AM124" s="29">
        <f t="shared" si="147"/>
        <v>0</v>
      </c>
      <c r="AN124" s="29">
        <f t="shared" si="147"/>
        <v>4.4469650869999997</v>
      </c>
      <c r="AO124" s="29">
        <f t="shared" si="147"/>
        <v>0</v>
      </c>
      <c r="AP124" s="29">
        <f t="shared" si="147"/>
        <v>0</v>
      </c>
      <c r="AQ124" s="29">
        <f t="shared" si="147"/>
        <v>4.4469650869999997</v>
      </c>
      <c r="AR124" s="29">
        <f t="shared" si="147"/>
        <v>0</v>
      </c>
      <c r="AS124" s="29">
        <f t="shared" si="147"/>
        <v>4.5709606440000004</v>
      </c>
      <c r="AT124" s="29">
        <f t="shared" si="147"/>
        <v>0</v>
      </c>
      <c r="AU124" s="29">
        <f t="shared" si="147"/>
        <v>0</v>
      </c>
      <c r="AV124" s="29">
        <f t="shared" si="147"/>
        <v>4.5709606440000004</v>
      </c>
      <c r="AW124" s="29">
        <f t="shared" si="147"/>
        <v>0</v>
      </c>
      <c r="AX124" s="29">
        <f t="shared" si="147"/>
        <v>4.6471433213999997</v>
      </c>
      <c r="AY124" s="29">
        <f t="shared" si="147"/>
        <v>0</v>
      </c>
      <c r="AZ124" s="29">
        <f t="shared" si="147"/>
        <v>0</v>
      </c>
      <c r="BA124" s="29">
        <f t="shared" si="147"/>
        <v>4.6471433213999997</v>
      </c>
      <c r="BB124" s="29">
        <f t="shared" si="147"/>
        <v>0</v>
      </c>
      <c r="BC124" s="29">
        <f t="shared" si="147"/>
        <v>0</v>
      </c>
      <c r="BD124" s="29">
        <f t="shared" si="147"/>
        <v>0</v>
      </c>
      <c r="BE124" s="29">
        <f t="shared" si="147"/>
        <v>0</v>
      </c>
      <c r="BF124" s="29">
        <f t="shared" si="147"/>
        <v>0</v>
      </c>
      <c r="BG124" s="29">
        <f t="shared" si="147"/>
        <v>0</v>
      </c>
      <c r="BH124" s="29">
        <f t="shared" si="147"/>
        <v>0</v>
      </c>
      <c r="BI124" s="29">
        <f t="shared" si="147"/>
        <v>0</v>
      </c>
      <c r="BJ124" s="29">
        <f t="shared" si="147"/>
        <v>0</v>
      </c>
      <c r="BK124" s="29">
        <f t="shared" si="147"/>
        <v>0</v>
      </c>
      <c r="BL124" s="29">
        <f t="shared" si="147"/>
        <v>0</v>
      </c>
      <c r="BM124" s="29">
        <f t="shared" si="147"/>
        <v>0</v>
      </c>
      <c r="BN124" s="29">
        <f t="shared" si="147"/>
        <v>0</v>
      </c>
      <c r="BO124" s="29">
        <f t="shared" si="147"/>
        <v>0</v>
      </c>
      <c r="BP124" s="29">
        <f t="shared" si="147"/>
        <v>0</v>
      </c>
      <c r="BQ124" s="29">
        <f t="shared" si="147"/>
        <v>0</v>
      </c>
      <c r="BR124" s="29">
        <f t="shared" si="147"/>
        <v>0</v>
      </c>
      <c r="BS124" s="29">
        <f t="shared" si="147"/>
        <v>0</v>
      </c>
      <c r="BT124" s="29">
        <f t="shared" si="147"/>
        <v>0</v>
      </c>
      <c r="BU124" s="29">
        <f t="shared" si="147"/>
        <v>0</v>
      </c>
      <c r="BV124" s="29">
        <f t="shared" si="147"/>
        <v>0</v>
      </c>
      <c r="BW124" s="29">
        <f t="shared" si="142"/>
        <v>8.9450856720000012</v>
      </c>
      <c r="BX124" s="29">
        <f t="shared" si="142"/>
        <v>0</v>
      </c>
      <c r="BY124" s="29">
        <f t="shared" si="142"/>
        <v>0</v>
      </c>
      <c r="BZ124" s="29">
        <f t="shared" si="142"/>
        <v>8.9450856720000012</v>
      </c>
      <c r="CA124" s="29">
        <f t="shared" si="142"/>
        <v>0</v>
      </c>
      <c r="CB124" s="29">
        <f t="shared" si="143"/>
        <v>9.0941084084000003</v>
      </c>
      <c r="CC124" s="29">
        <f t="shared" si="144"/>
        <v>0</v>
      </c>
      <c r="CD124" s="29">
        <f t="shared" si="144"/>
        <v>0</v>
      </c>
      <c r="CE124" s="29">
        <f t="shared" ref="CE124:CE126" si="148">AQ124+BA124+BK124+BU124</f>
        <v>9.0941084084000003</v>
      </c>
      <c r="CF124" s="29">
        <f t="shared" si="146"/>
        <v>0</v>
      </c>
      <c r="CG124" s="58"/>
      <c r="CJ124" s="61"/>
    </row>
    <row r="125" spans="1:88" s="35" customFormat="1" ht="63">
      <c r="A125" s="42" t="s">
        <v>200</v>
      </c>
      <c r="B125" s="48" t="str">
        <f>'[1]1. 2026 г.'!B116</f>
        <v>АИИС КУЭ АО «Пензенская горэлектросеть»</v>
      </c>
      <c r="C125" s="52" t="str">
        <f>'[1]1. 2026 г.'!C116</f>
        <v>Q_РМ.2026.01</v>
      </c>
      <c r="D125" s="25" t="s">
        <v>116</v>
      </c>
      <c r="E125" s="51">
        <v>2026</v>
      </c>
      <c r="F125" s="51">
        <v>2026</v>
      </c>
      <c r="G125" s="72">
        <v>2026</v>
      </c>
      <c r="H125" s="49">
        <v>0</v>
      </c>
      <c r="I125" s="49">
        <f>4.37412503</f>
        <v>4.3741250300000001</v>
      </c>
      <c r="J125" s="49" t="s">
        <v>149</v>
      </c>
      <c r="K125" s="49">
        <v>0</v>
      </c>
      <c r="L125" s="49">
        <v>4.44696509</v>
      </c>
      <c r="M125" s="49" t="s">
        <v>117</v>
      </c>
      <c r="N125" s="49">
        <v>0</v>
      </c>
      <c r="O125" s="49">
        <v>0</v>
      </c>
      <c r="P125" s="49">
        <f>12.06557957/1.053</f>
        <v>11.458290189933525</v>
      </c>
      <c r="Q125" s="49">
        <f>12.06557957</f>
        <v>12.065579570000001</v>
      </c>
      <c r="R125" s="49">
        <f>12.06557957/1</f>
        <v>12.065579570000001</v>
      </c>
      <c r="S125" s="49">
        <v>22.486417299999999</v>
      </c>
      <c r="T125" s="49">
        <f>BW125</f>
        <v>4.3741250279999999</v>
      </c>
      <c r="U125" s="49">
        <f>CB125</f>
        <v>4.4469650869999997</v>
      </c>
      <c r="V125" s="49">
        <f>T125</f>
        <v>4.3741250279999999</v>
      </c>
      <c r="W125" s="49">
        <f>V125:V131</f>
        <v>4.3741250279999999</v>
      </c>
      <c r="X125" s="49">
        <f>U125</f>
        <v>4.4469650869999997</v>
      </c>
      <c r="Y125" s="43">
        <v>0</v>
      </c>
      <c r="Z125" s="43">
        <v>0</v>
      </c>
      <c r="AA125" s="43">
        <v>0</v>
      </c>
      <c r="AB125" s="43">
        <v>0</v>
      </c>
      <c r="AC125" s="43">
        <v>0</v>
      </c>
      <c r="AD125" s="43">
        <v>0</v>
      </c>
      <c r="AE125" s="43">
        <v>0</v>
      </c>
      <c r="AF125" s="43">
        <v>0</v>
      </c>
      <c r="AG125" s="43">
        <v>0</v>
      </c>
      <c r="AH125" s="43">
        <v>0</v>
      </c>
      <c r="AI125" s="49">
        <f>SUM(AJ125:AM125)</f>
        <v>4.3741250279999999</v>
      </c>
      <c r="AJ125" s="49">
        <v>0</v>
      </c>
      <c r="AK125" s="49">
        <v>0</v>
      </c>
      <c r="AL125" s="49">
        <f>'[1]1. 2026 г.'!AT116</f>
        <v>4.3741250279999999</v>
      </c>
      <c r="AM125" s="49">
        <v>0</v>
      </c>
      <c r="AN125" s="49">
        <f>SUM(AO125:AR125)</f>
        <v>4.4469650869999997</v>
      </c>
      <c r="AO125" s="49">
        <v>0</v>
      </c>
      <c r="AP125" s="49">
        <v>0</v>
      </c>
      <c r="AQ125" s="49">
        <f>'[1]1. 2026 г.'!AU116</f>
        <v>4.4469650869999997</v>
      </c>
      <c r="AR125" s="49">
        <v>0</v>
      </c>
      <c r="AS125" s="49">
        <f>SUM(AT125:AW125)</f>
        <v>0</v>
      </c>
      <c r="AT125" s="49">
        <v>0</v>
      </c>
      <c r="AU125" s="49">
        <v>0</v>
      </c>
      <c r="AV125" s="49">
        <f>'[1]1. 2027 г.'!AT110</f>
        <v>0</v>
      </c>
      <c r="AW125" s="49">
        <v>0</v>
      </c>
      <c r="AX125" s="49">
        <f>SUM(AY125:BB125)</f>
        <v>0</v>
      </c>
      <c r="AY125" s="49">
        <v>0</v>
      </c>
      <c r="AZ125" s="49">
        <v>0</v>
      </c>
      <c r="BA125" s="49">
        <f>'[1]1. 2027 г.'!AU110</f>
        <v>0</v>
      </c>
      <c r="BB125" s="49">
        <v>0</v>
      </c>
      <c r="BC125" s="49">
        <f>SUM(BD125:BG125)</f>
        <v>0</v>
      </c>
      <c r="BD125" s="49">
        <v>0</v>
      </c>
      <c r="BE125" s="49">
        <v>0</v>
      </c>
      <c r="BF125" s="49">
        <v>0</v>
      </c>
      <c r="BG125" s="49">
        <v>0</v>
      </c>
      <c r="BH125" s="49">
        <f>SUM(BI125:BL125)</f>
        <v>0</v>
      </c>
      <c r="BI125" s="49">
        <v>0</v>
      </c>
      <c r="BJ125" s="49">
        <v>0</v>
      </c>
      <c r="BK125" s="49">
        <v>0</v>
      </c>
      <c r="BL125" s="49">
        <v>0</v>
      </c>
      <c r="BM125" s="49">
        <f>SUM(BN125:BQ125)</f>
        <v>0</v>
      </c>
      <c r="BN125" s="49">
        <v>0</v>
      </c>
      <c r="BO125" s="49">
        <v>0</v>
      </c>
      <c r="BP125" s="49">
        <v>0</v>
      </c>
      <c r="BQ125" s="49">
        <v>0</v>
      </c>
      <c r="BR125" s="49">
        <f>SUM(BS125:BV125)</f>
        <v>0</v>
      </c>
      <c r="BS125" s="49">
        <v>0</v>
      </c>
      <c r="BT125" s="49">
        <v>0</v>
      </c>
      <c r="BU125" s="49">
        <v>0</v>
      </c>
      <c r="BV125" s="49">
        <v>0</v>
      </c>
      <c r="BW125" s="49">
        <f t="shared" si="142"/>
        <v>4.3741250279999999</v>
      </c>
      <c r="BX125" s="49">
        <f t="shared" si="142"/>
        <v>0</v>
      </c>
      <c r="BY125" s="49">
        <f t="shared" si="142"/>
        <v>0</v>
      </c>
      <c r="BZ125" s="49">
        <f t="shared" si="142"/>
        <v>4.3741250279999999</v>
      </c>
      <c r="CA125" s="49">
        <f t="shared" si="142"/>
        <v>0</v>
      </c>
      <c r="CB125" s="49">
        <f t="shared" si="143"/>
        <v>4.4469650869999997</v>
      </c>
      <c r="CC125" s="49">
        <f t="shared" si="144"/>
        <v>0</v>
      </c>
      <c r="CD125" s="49">
        <f t="shared" si="144"/>
        <v>0</v>
      </c>
      <c r="CE125" s="49">
        <f t="shared" si="148"/>
        <v>4.4469650869999997</v>
      </c>
      <c r="CF125" s="49">
        <f t="shared" si="146"/>
        <v>0</v>
      </c>
      <c r="CG125" s="25" t="s">
        <v>201</v>
      </c>
      <c r="CJ125" s="34"/>
    </row>
    <row r="126" spans="1:88" s="35" customFormat="1" ht="78.75">
      <c r="A126" s="42" t="s">
        <v>202</v>
      </c>
      <c r="B126" s="48" t="str">
        <f>'[1]1. 2027 г.'!B109</f>
        <v>АИИС КУЭ АО «Пензенская горэлектросеть»</v>
      </c>
      <c r="C126" s="52" t="str">
        <f>'[1]1. 2027 г.'!C109</f>
        <v>R_РМ.2027.01</v>
      </c>
      <c r="D126" s="25" t="s">
        <v>116</v>
      </c>
      <c r="E126" s="51">
        <v>2027</v>
      </c>
      <c r="F126" s="51">
        <v>2027</v>
      </c>
      <c r="G126" s="72">
        <v>2027</v>
      </c>
      <c r="H126" s="49">
        <v>0</v>
      </c>
      <c r="I126" s="49">
        <f>4.57096065</f>
        <v>4.57096065</v>
      </c>
      <c r="J126" s="49" t="s">
        <v>149</v>
      </c>
      <c r="K126" s="49">
        <v>0</v>
      </c>
      <c r="L126" s="49">
        <f>4.57096065/1.2*1.22</f>
        <v>4.6471433275000003</v>
      </c>
      <c r="M126" s="49" t="s">
        <v>149</v>
      </c>
      <c r="N126" s="49">
        <v>0</v>
      </c>
      <c r="O126" s="49">
        <v>0</v>
      </c>
      <c r="P126" s="49">
        <f>12.65554704/1.053/1.045</f>
        <v>11.501017407543726</v>
      </c>
      <c r="Q126" s="49">
        <f>12.65554704</f>
        <v>12.65554704</v>
      </c>
      <c r="R126" s="49">
        <f>12.65554704/1.053/1.045</f>
        <v>11.501017407543726</v>
      </c>
      <c r="S126" s="49">
        <f>12.65554704/1.2*1.22</f>
        <v>12.866472824000001</v>
      </c>
      <c r="T126" s="49">
        <f>BW126</f>
        <v>4.5709606440000004</v>
      </c>
      <c r="U126" s="49">
        <f>CB126</f>
        <v>4.6471433213999997</v>
      </c>
      <c r="V126" s="49">
        <f>T126</f>
        <v>4.5709606440000004</v>
      </c>
      <c r="W126" s="49">
        <f>V126:V132</f>
        <v>4.5709606440000004</v>
      </c>
      <c r="X126" s="49">
        <f>U126</f>
        <v>4.6471433213999997</v>
      </c>
      <c r="Y126" s="43">
        <v>0</v>
      </c>
      <c r="Z126" s="43">
        <v>0</v>
      </c>
      <c r="AA126" s="43">
        <v>0</v>
      </c>
      <c r="AB126" s="43">
        <v>0</v>
      </c>
      <c r="AC126" s="43">
        <v>0</v>
      </c>
      <c r="AD126" s="43">
        <v>0</v>
      </c>
      <c r="AE126" s="43">
        <v>0</v>
      </c>
      <c r="AF126" s="43">
        <v>0</v>
      </c>
      <c r="AG126" s="43">
        <v>0</v>
      </c>
      <c r="AH126" s="43">
        <v>0</v>
      </c>
      <c r="AI126" s="49">
        <f>SUM(AJ126:AM126)</f>
        <v>0</v>
      </c>
      <c r="AJ126" s="49">
        <v>0</v>
      </c>
      <c r="AK126" s="49">
        <v>0</v>
      </c>
      <c r="AL126" s="49">
        <f>'[1]1. 2026 г.'!AT118</f>
        <v>0</v>
      </c>
      <c r="AM126" s="49">
        <v>0</v>
      </c>
      <c r="AN126" s="49">
        <f>SUM(AO126:AR126)</f>
        <v>0</v>
      </c>
      <c r="AO126" s="49">
        <v>0</v>
      </c>
      <c r="AP126" s="49">
        <v>0</v>
      </c>
      <c r="AQ126" s="49">
        <f>'[1]1. 2026 г.'!AU118</f>
        <v>0</v>
      </c>
      <c r="AR126" s="49">
        <v>0</v>
      </c>
      <c r="AS126" s="49">
        <f>SUM(AT126:AW126)</f>
        <v>4.5709606440000004</v>
      </c>
      <c r="AT126" s="49">
        <v>0</v>
      </c>
      <c r="AU126" s="49">
        <v>0</v>
      </c>
      <c r="AV126" s="49">
        <f>'[1]1. 2027 г.'!AT109</f>
        <v>4.5709606440000004</v>
      </c>
      <c r="AW126" s="49">
        <v>0</v>
      </c>
      <c r="AX126" s="49">
        <f>SUM(AY126:BB126)</f>
        <v>4.6471433213999997</v>
      </c>
      <c r="AY126" s="49">
        <v>0</v>
      </c>
      <c r="AZ126" s="49">
        <v>0</v>
      </c>
      <c r="BA126" s="49">
        <f>'[1]1. 2027 г.'!AU109</f>
        <v>4.6471433213999997</v>
      </c>
      <c r="BB126" s="49">
        <v>0</v>
      </c>
      <c r="BC126" s="49">
        <f>SUM(BD126:BG126)</f>
        <v>0</v>
      </c>
      <c r="BD126" s="49">
        <v>0</v>
      </c>
      <c r="BE126" s="49">
        <v>0</v>
      </c>
      <c r="BF126" s="49">
        <v>0</v>
      </c>
      <c r="BG126" s="49">
        <v>0</v>
      </c>
      <c r="BH126" s="49">
        <f>SUM(BI126:BL126)</f>
        <v>0</v>
      </c>
      <c r="BI126" s="49">
        <v>0</v>
      </c>
      <c r="BJ126" s="49">
        <v>0</v>
      </c>
      <c r="BK126" s="49">
        <v>0</v>
      </c>
      <c r="BL126" s="49">
        <v>0</v>
      </c>
      <c r="BM126" s="49">
        <f>SUM(BN126:BQ126)</f>
        <v>0</v>
      </c>
      <c r="BN126" s="49">
        <v>0</v>
      </c>
      <c r="BO126" s="49">
        <v>0</v>
      </c>
      <c r="BP126" s="49">
        <v>0</v>
      </c>
      <c r="BQ126" s="49">
        <v>0</v>
      </c>
      <c r="BR126" s="49">
        <f>SUM(BS126:BV126)</f>
        <v>0</v>
      </c>
      <c r="BS126" s="49">
        <v>0</v>
      </c>
      <c r="BT126" s="49">
        <v>0</v>
      </c>
      <c r="BU126" s="49">
        <v>0</v>
      </c>
      <c r="BV126" s="49">
        <v>0</v>
      </c>
      <c r="BW126" s="49">
        <f t="shared" si="142"/>
        <v>4.5709606440000004</v>
      </c>
      <c r="BX126" s="49">
        <f t="shared" si="142"/>
        <v>0</v>
      </c>
      <c r="BY126" s="49">
        <f t="shared" si="142"/>
        <v>0</v>
      </c>
      <c r="BZ126" s="49">
        <f t="shared" si="142"/>
        <v>4.5709606440000004</v>
      </c>
      <c r="CA126" s="49">
        <f t="shared" si="142"/>
        <v>0</v>
      </c>
      <c r="CB126" s="49">
        <f t="shared" si="143"/>
        <v>4.6471433213999997</v>
      </c>
      <c r="CC126" s="49">
        <f t="shared" si="144"/>
        <v>0</v>
      </c>
      <c r="CD126" s="49">
        <f t="shared" si="144"/>
        <v>0</v>
      </c>
      <c r="CE126" s="49">
        <f t="shared" si="148"/>
        <v>4.6471433213999997</v>
      </c>
      <c r="CF126" s="49">
        <f t="shared" si="146"/>
        <v>0</v>
      </c>
      <c r="CG126" s="25" t="s">
        <v>162</v>
      </c>
      <c r="CJ126" s="34"/>
    </row>
    <row r="127" spans="1:88" s="40" customFormat="1" hidden="1">
      <c r="A127" s="42"/>
      <c r="B127" s="48"/>
      <c r="C127" s="25"/>
      <c r="D127" s="25"/>
      <c r="E127" s="25"/>
      <c r="F127" s="25"/>
      <c r="G127" s="5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55"/>
      <c r="CJ127" s="41"/>
    </row>
    <row r="128" spans="1:88" s="40" customFormat="1" hidden="1">
      <c r="A128" s="42"/>
      <c r="B128" s="48"/>
      <c r="C128" s="25"/>
      <c r="D128" s="25"/>
      <c r="E128" s="25"/>
      <c r="F128" s="25"/>
      <c r="G128" s="5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55"/>
      <c r="CJ128" s="41"/>
    </row>
    <row r="129" spans="1:88" s="46" customFormat="1" ht="47.25">
      <c r="A129" s="26" t="s">
        <v>203</v>
      </c>
      <c r="B129" s="27" t="s">
        <v>204</v>
      </c>
      <c r="C129" s="38" t="s">
        <v>92</v>
      </c>
      <c r="D129" s="38" t="s">
        <v>92</v>
      </c>
      <c r="E129" s="38" t="s">
        <v>92</v>
      </c>
      <c r="F129" s="38" t="s">
        <v>92</v>
      </c>
      <c r="G129" s="28" t="str">
        <f t="shared" ref="G129:G135" si="149">F129</f>
        <v>нд</v>
      </c>
      <c r="H129" s="29">
        <f>SUM(H130:H131)</f>
        <v>0</v>
      </c>
      <c r="I129" s="29">
        <f>SUM(I130:I131)</f>
        <v>0</v>
      </c>
      <c r="J129" s="38" t="s">
        <v>92</v>
      </c>
      <c r="K129" s="29">
        <f>SUM(K130:K131)</f>
        <v>0</v>
      </c>
      <c r="L129" s="29">
        <f>SUM(L130:L131)</f>
        <v>0</v>
      </c>
      <c r="M129" s="38" t="s">
        <v>92</v>
      </c>
      <c r="N129" s="29">
        <f>SUM(N130:N131)</f>
        <v>0</v>
      </c>
      <c r="O129" s="29">
        <f>SUM(O130:O131)</f>
        <v>0</v>
      </c>
      <c r="P129" s="29" t="s">
        <v>92</v>
      </c>
      <c r="Q129" s="29" t="s">
        <v>92</v>
      </c>
      <c r="R129" s="29" t="s">
        <v>92</v>
      </c>
      <c r="S129" s="29" t="s">
        <v>92</v>
      </c>
      <c r="T129" s="29">
        <f>SUM(T130:T131)</f>
        <v>0</v>
      </c>
      <c r="U129" s="29">
        <f>SUM(U130:U131)</f>
        <v>0</v>
      </c>
      <c r="V129" s="29">
        <f>SUM(V130:V131)</f>
        <v>0</v>
      </c>
      <c r="W129" s="29">
        <f>SUM(W130:W131)</f>
        <v>0</v>
      </c>
      <c r="X129" s="29">
        <f t="shared" si="120"/>
        <v>0</v>
      </c>
      <c r="Y129" s="30">
        <f t="shared" ref="Y129:AH129" si="150">Y130+Y147+Y151+Y155+Y159+Y164+Y170+Y174</f>
        <v>0</v>
      </c>
      <c r="Z129" s="30">
        <f t="shared" si="150"/>
        <v>0</v>
      </c>
      <c r="AA129" s="30">
        <f t="shared" si="150"/>
        <v>0</v>
      </c>
      <c r="AB129" s="30">
        <f t="shared" si="150"/>
        <v>0</v>
      </c>
      <c r="AC129" s="30">
        <f t="shared" si="150"/>
        <v>0</v>
      </c>
      <c r="AD129" s="30">
        <f t="shared" si="150"/>
        <v>0</v>
      </c>
      <c r="AE129" s="30">
        <f t="shared" si="150"/>
        <v>0</v>
      </c>
      <c r="AF129" s="30">
        <f t="shared" si="150"/>
        <v>0</v>
      </c>
      <c r="AG129" s="30">
        <f t="shared" si="150"/>
        <v>0</v>
      </c>
      <c r="AH129" s="30">
        <f t="shared" si="150"/>
        <v>0</v>
      </c>
      <c r="AI129" s="29">
        <f t="shared" ref="AI129:BV129" si="151">SUM(AI130:AI131)</f>
        <v>0</v>
      </c>
      <c r="AJ129" s="29">
        <f t="shared" si="151"/>
        <v>0</v>
      </c>
      <c r="AK129" s="29">
        <f t="shared" si="151"/>
        <v>0</v>
      </c>
      <c r="AL129" s="29">
        <f t="shared" si="151"/>
        <v>0</v>
      </c>
      <c r="AM129" s="29">
        <f t="shared" si="151"/>
        <v>0</v>
      </c>
      <c r="AN129" s="29">
        <f t="shared" si="151"/>
        <v>0</v>
      </c>
      <c r="AO129" s="29">
        <f t="shared" si="151"/>
        <v>0</v>
      </c>
      <c r="AP129" s="29">
        <f t="shared" si="151"/>
        <v>0</v>
      </c>
      <c r="AQ129" s="29">
        <f t="shared" si="151"/>
        <v>0</v>
      </c>
      <c r="AR129" s="29">
        <f t="shared" si="151"/>
        <v>0</v>
      </c>
      <c r="AS129" s="29">
        <f t="shared" si="151"/>
        <v>0</v>
      </c>
      <c r="AT129" s="29">
        <f t="shared" si="151"/>
        <v>0</v>
      </c>
      <c r="AU129" s="29">
        <f t="shared" si="151"/>
        <v>0</v>
      </c>
      <c r="AV129" s="29">
        <f t="shared" si="151"/>
        <v>0</v>
      </c>
      <c r="AW129" s="29">
        <f t="shared" si="151"/>
        <v>0</v>
      </c>
      <c r="AX129" s="29">
        <f t="shared" si="151"/>
        <v>0</v>
      </c>
      <c r="AY129" s="29">
        <f t="shared" si="151"/>
        <v>0</v>
      </c>
      <c r="AZ129" s="29">
        <f t="shared" si="151"/>
        <v>0</v>
      </c>
      <c r="BA129" s="29">
        <f t="shared" si="151"/>
        <v>0</v>
      </c>
      <c r="BB129" s="29">
        <f t="shared" si="151"/>
        <v>0</v>
      </c>
      <c r="BC129" s="29">
        <f t="shared" si="151"/>
        <v>0</v>
      </c>
      <c r="BD129" s="29">
        <f t="shared" si="151"/>
        <v>0</v>
      </c>
      <c r="BE129" s="29">
        <f t="shared" si="151"/>
        <v>0</v>
      </c>
      <c r="BF129" s="29">
        <f t="shared" si="151"/>
        <v>0</v>
      </c>
      <c r="BG129" s="29">
        <f t="shared" si="151"/>
        <v>0</v>
      </c>
      <c r="BH129" s="29">
        <f t="shared" si="151"/>
        <v>0</v>
      </c>
      <c r="BI129" s="29">
        <f t="shared" si="151"/>
        <v>0</v>
      </c>
      <c r="BJ129" s="29">
        <f t="shared" si="151"/>
        <v>0</v>
      </c>
      <c r="BK129" s="29">
        <f t="shared" si="151"/>
        <v>0</v>
      </c>
      <c r="BL129" s="29">
        <f t="shared" si="151"/>
        <v>0</v>
      </c>
      <c r="BM129" s="29">
        <f t="shared" si="151"/>
        <v>0</v>
      </c>
      <c r="BN129" s="29">
        <f t="shared" si="151"/>
        <v>0</v>
      </c>
      <c r="BO129" s="29">
        <f t="shared" si="151"/>
        <v>0</v>
      </c>
      <c r="BP129" s="29">
        <f t="shared" si="151"/>
        <v>0</v>
      </c>
      <c r="BQ129" s="29">
        <f t="shared" si="151"/>
        <v>0</v>
      </c>
      <c r="BR129" s="29">
        <f t="shared" si="151"/>
        <v>0</v>
      </c>
      <c r="BS129" s="29">
        <f t="shared" si="151"/>
        <v>0</v>
      </c>
      <c r="BT129" s="29">
        <f t="shared" si="151"/>
        <v>0</v>
      </c>
      <c r="BU129" s="29">
        <f t="shared" si="151"/>
        <v>0</v>
      </c>
      <c r="BV129" s="29">
        <f t="shared" si="151"/>
        <v>0</v>
      </c>
      <c r="BW129" s="29">
        <f t="shared" si="142"/>
        <v>0</v>
      </c>
      <c r="BX129" s="29">
        <f t="shared" si="142"/>
        <v>0</v>
      </c>
      <c r="BY129" s="29">
        <f t="shared" si="142"/>
        <v>0</v>
      </c>
      <c r="BZ129" s="29">
        <f t="shared" si="142"/>
        <v>0</v>
      </c>
      <c r="CA129" s="29">
        <f t="shared" si="142"/>
        <v>0</v>
      </c>
      <c r="CB129" s="29">
        <f t="shared" si="143"/>
        <v>0</v>
      </c>
      <c r="CC129" s="29">
        <f t="shared" si="144"/>
        <v>0</v>
      </c>
      <c r="CD129" s="29">
        <f t="shared" si="144"/>
        <v>0</v>
      </c>
      <c r="CE129" s="29">
        <f t="shared" ref="CE129" si="152">AQ129+BA129+BK129+BU129</f>
        <v>0</v>
      </c>
      <c r="CF129" s="29">
        <f t="shared" si="146"/>
        <v>0</v>
      </c>
      <c r="CG129" s="58"/>
      <c r="CJ129" s="47"/>
    </row>
    <row r="130" spans="1:88" s="40" customFormat="1" hidden="1">
      <c r="A130" s="42"/>
      <c r="B130" s="48"/>
      <c r="C130" s="25"/>
      <c r="D130" s="25"/>
      <c r="E130" s="25"/>
      <c r="F130" s="25"/>
      <c r="G130" s="5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55"/>
      <c r="CJ130" s="41"/>
    </row>
    <row r="131" spans="1:88" s="40" customFormat="1" hidden="1">
      <c r="A131" s="42"/>
      <c r="B131" s="48"/>
      <c r="C131" s="25"/>
      <c r="D131" s="25"/>
      <c r="E131" s="25"/>
      <c r="F131" s="25"/>
      <c r="G131" s="5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55"/>
      <c r="CJ131" s="41"/>
    </row>
    <row r="132" spans="1:88" s="46" customFormat="1" ht="56.25" customHeight="1">
      <c r="A132" s="26" t="s">
        <v>205</v>
      </c>
      <c r="B132" s="27" t="s">
        <v>206</v>
      </c>
      <c r="C132" s="38" t="s">
        <v>92</v>
      </c>
      <c r="D132" s="38" t="s">
        <v>92</v>
      </c>
      <c r="E132" s="38" t="s">
        <v>92</v>
      </c>
      <c r="F132" s="38" t="s">
        <v>92</v>
      </c>
      <c r="G132" s="28" t="str">
        <f t="shared" si="149"/>
        <v>нд</v>
      </c>
      <c r="H132" s="29">
        <f>SUM(H133:H134)</f>
        <v>0</v>
      </c>
      <c r="I132" s="29">
        <f>SUM(I133:I134)</f>
        <v>0</v>
      </c>
      <c r="J132" s="38" t="s">
        <v>92</v>
      </c>
      <c r="K132" s="29">
        <f>SUM(K133:K134)</f>
        <v>0</v>
      </c>
      <c r="L132" s="29">
        <f>SUM(L133:L134)</f>
        <v>0</v>
      </c>
      <c r="M132" s="38" t="s">
        <v>92</v>
      </c>
      <c r="N132" s="29">
        <f>SUM(N133:N134)</f>
        <v>0</v>
      </c>
      <c r="O132" s="29">
        <f>SUM(O133:O134)</f>
        <v>0</v>
      </c>
      <c r="P132" s="29" t="s">
        <v>92</v>
      </c>
      <c r="Q132" s="29" t="s">
        <v>92</v>
      </c>
      <c r="R132" s="29" t="s">
        <v>92</v>
      </c>
      <c r="S132" s="29" t="s">
        <v>92</v>
      </c>
      <c r="T132" s="29">
        <f>SUM(T133:T134)</f>
        <v>0</v>
      </c>
      <c r="U132" s="29">
        <f>SUM(U133:U134)</f>
        <v>0</v>
      </c>
      <c r="V132" s="29">
        <f>SUM(V133:V134)</f>
        <v>0</v>
      </c>
      <c r="W132" s="29">
        <f>SUM(W133:W134)</f>
        <v>0</v>
      </c>
      <c r="X132" s="29">
        <f t="shared" si="120"/>
        <v>0</v>
      </c>
      <c r="Y132" s="43">
        <f t="shared" ref="Y132:Y138" si="153">SUM(Z132:AC132)</f>
        <v>0</v>
      </c>
      <c r="Z132" s="43">
        <v>0</v>
      </c>
      <c r="AA132" s="43">
        <v>0</v>
      </c>
      <c r="AB132" s="43">
        <v>0</v>
      </c>
      <c r="AC132" s="43">
        <v>0</v>
      </c>
      <c r="AD132" s="43">
        <f t="shared" ref="AD132:AD138" si="154">SUM(AE132:AH132)</f>
        <v>0</v>
      </c>
      <c r="AE132" s="43">
        <v>0</v>
      </c>
      <c r="AF132" s="43">
        <v>0</v>
      </c>
      <c r="AG132" s="43">
        <v>0</v>
      </c>
      <c r="AH132" s="43">
        <v>0</v>
      </c>
      <c r="AI132" s="29">
        <f t="shared" ref="AI132:BV132" si="155">SUM(AI133:AI134)</f>
        <v>0</v>
      </c>
      <c r="AJ132" s="29">
        <f t="shared" si="155"/>
        <v>0</v>
      </c>
      <c r="AK132" s="29">
        <f t="shared" si="155"/>
        <v>0</v>
      </c>
      <c r="AL132" s="29">
        <f t="shared" si="155"/>
        <v>0</v>
      </c>
      <c r="AM132" s="29">
        <f t="shared" si="155"/>
        <v>0</v>
      </c>
      <c r="AN132" s="29">
        <f t="shared" si="155"/>
        <v>0</v>
      </c>
      <c r="AO132" s="29">
        <f t="shared" si="155"/>
        <v>0</v>
      </c>
      <c r="AP132" s="29">
        <f t="shared" si="155"/>
        <v>0</v>
      </c>
      <c r="AQ132" s="29">
        <f t="shared" si="155"/>
        <v>0</v>
      </c>
      <c r="AR132" s="29">
        <f t="shared" si="155"/>
        <v>0</v>
      </c>
      <c r="AS132" s="29">
        <f t="shared" si="155"/>
        <v>0</v>
      </c>
      <c r="AT132" s="29">
        <f t="shared" si="155"/>
        <v>0</v>
      </c>
      <c r="AU132" s="29">
        <f t="shared" si="155"/>
        <v>0</v>
      </c>
      <c r="AV132" s="29">
        <f t="shared" si="155"/>
        <v>0</v>
      </c>
      <c r="AW132" s="29">
        <f t="shared" si="155"/>
        <v>0</v>
      </c>
      <c r="AX132" s="29">
        <f t="shared" si="155"/>
        <v>0</v>
      </c>
      <c r="AY132" s="29">
        <f t="shared" si="155"/>
        <v>0</v>
      </c>
      <c r="AZ132" s="29">
        <f t="shared" si="155"/>
        <v>0</v>
      </c>
      <c r="BA132" s="29">
        <f t="shared" si="155"/>
        <v>0</v>
      </c>
      <c r="BB132" s="29">
        <f t="shared" si="155"/>
        <v>0</v>
      </c>
      <c r="BC132" s="29">
        <f t="shared" si="155"/>
        <v>0</v>
      </c>
      <c r="BD132" s="29">
        <f t="shared" si="155"/>
        <v>0</v>
      </c>
      <c r="BE132" s="29">
        <f t="shared" si="155"/>
        <v>0</v>
      </c>
      <c r="BF132" s="29">
        <f t="shared" si="155"/>
        <v>0</v>
      </c>
      <c r="BG132" s="29">
        <f t="shared" si="155"/>
        <v>0</v>
      </c>
      <c r="BH132" s="29">
        <f t="shared" si="155"/>
        <v>0</v>
      </c>
      <c r="BI132" s="29">
        <f t="shared" si="155"/>
        <v>0</v>
      </c>
      <c r="BJ132" s="29">
        <f t="shared" si="155"/>
        <v>0</v>
      </c>
      <c r="BK132" s="29">
        <f t="shared" si="155"/>
        <v>0</v>
      </c>
      <c r="BL132" s="29">
        <f t="shared" si="155"/>
        <v>0</v>
      </c>
      <c r="BM132" s="29">
        <f t="shared" si="155"/>
        <v>0</v>
      </c>
      <c r="BN132" s="29">
        <f t="shared" si="155"/>
        <v>0</v>
      </c>
      <c r="BO132" s="29">
        <f t="shared" si="155"/>
        <v>0</v>
      </c>
      <c r="BP132" s="29">
        <f t="shared" si="155"/>
        <v>0</v>
      </c>
      <c r="BQ132" s="29">
        <f t="shared" si="155"/>
        <v>0</v>
      </c>
      <c r="BR132" s="29">
        <f t="shared" si="155"/>
        <v>0</v>
      </c>
      <c r="BS132" s="29">
        <f t="shared" si="155"/>
        <v>0</v>
      </c>
      <c r="BT132" s="29">
        <f t="shared" si="155"/>
        <v>0</v>
      </c>
      <c r="BU132" s="29">
        <f t="shared" si="155"/>
        <v>0</v>
      </c>
      <c r="BV132" s="29">
        <f t="shared" si="155"/>
        <v>0</v>
      </c>
      <c r="BW132" s="29">
        <f t="shared" si="142"/>
        <v>0</v>
      </c>
      <c r="BX132" s="29">
        <f t="shared" si="142"/>
        <v>0</v>
      </c>
      <c r="BY132" s="29">
        <f t="shared" si="142"/>
        <v>0</v>
      </c>
      <c r="BZ132" s="29">
        <f t="shared" si="142"/>
        <v>0</v>
      </c>
      <c r="CA132" s="29">
        <f t="shared" si="142"/>
        <v>0</v>
      </c>
      <c r="CB132" s="29">
        <f t="shared" si="143"/>
        <v>0</v>
      </c>
      <c r="CC132" s="29">
        <f t="shared" si="144"/>
        <v>0</v>
      </c>
      <c r="CD132" s="29">
        <f t="shared" si="144"/>
        <v>0</v>
      </c>
      <c r="CE132" s="29">
        <f t="shared" ref="CE132" si="156">AQ132+BA132+BK132+BU132</f>
        <v>0</v>
      </c>
      <c r="CF132" s="29">
        <f t="shared" si="146"/>
        <v>0</v>
      </c>
      <c r="CG132" s="58"/>
      <c r="CJ132" s="47"/>
    </row>
    <row r="133" spans="1:88" s="40" customFormat="1" hidden="1">
      <c r="A133" s="42"/>
      <c r="B133" s="48"/>
      <c r="C133" s="25"/>
      <c r="D133" s="25"/>
      <c r="E133" s="25"/>
      <c r="F133" s="25"/>
      <c r="G133" s="5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55"/>
      <c r="CJ133" s="41"/>
    </row>
    <row r="134" spans="1:88" s="40" customFormat="1" hidden="1">
      <c r="A134" s="42"/>
      <c r="B134" s="48"/>
      <c r="C134" s="25"/>
      <c r="D134" s="25"/>
      <c r="E134" s="25"/>
      <c r="F134" s="25"/>
      <c r="G134" s="5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55"/>
      <c r="CJ134" s="41"/>
    </row>
    <row r="135" spans="1:88" s="70" customFormat="1" ht="47.25">
      <c r="A135" s="26" t="s">
        <v>207</v>
      </c>
      <c r="B135" s="27" t="s">
        <v>208</v>
      </c>
      <c r="C135" s="38" t="s">
        <v>92</v>
      </c>
      <c r="D135" s="38" t="s">
        <v>92</v>
      </c>
      <c r="E135" s="38" t="s">
        <v>92</v>
      </c>
      <c r="F135" s="38" t="s">
        <v>92</v>
      </c>
      <c r="G135" s="28" t="str">
        <f t="shared" si="149"/>
        <v>нд</v>
      </c>
      <c r="H135" s="29">
        <f>H136+H141</f>
        <v>0</v>
      </c>
      <c r="I135" s="29">
        <f>I136+I141</f>
        <v>89.82559096</v>
      </c>
      <c r="J135" s="29" t="s">
        <v>92</v>
      </c>
      <c r="K135" s="29">
        <f>K136+K141</f>
        <v>0</v>
      </c>
      <c r="L135" s="29">
        <f>L136+L141</f>
        <v>97.153488901000017</v>
      </c>
      <c r="M135" s="29" t="s">
        <v>92</v>
      </c>
      <c r="N135" s="29">
        <f>N136+N141</f>
        <v>0</v>
      </c>
      <c r="O135" s="29">
        <f>O136+O141</f>
        <v>0</v>
      </c>
      <c r="P135" s="29" t="s">
        <v>92</v>
      </c>
      <c r="Q135" s="29" t="s">
        <v>92</v>
      </c>
      <c r="R135" s="29" t="s">
        <v>92</v>
      </c>
      <c r="S135" s="29" t="s">
        <v>92</v>
      </c>
      <c r="T135" s="29">
        <f>T136+T141</f>
        <v>89.825590919999996</v>
      </c>
      <c r="U135" s="29">
        <f>U136+U141</f>
        <v>97.153488869399993</v>
      </c>
      <c r="V135" s="29">
        <f>V136+V141</f>
        <v>89.825590919999996</v>
      </c>
      <c r="W135" s="29">
        <f>W136+W141</f>
        <v>89.825590919999996</v>
      </c>
      <c r="X135" s="29">
        <f t="shared" ref="X135:X148" si="157">U135</f>
        <v>97.153488869399993</v>
      </c>
      <c r="Y135" s="43">
        <f t="shared" si="153"/>
        <v>0</v>
      </c>
      <c r="Z135" s="43">
        <v>0</v>
      </c>
      <c r="AA135" s="43">
        <v>0</v>
      </c>
      <c r="AB135" s="43">
        <v>0</v>
      </c>
      <c r="AC135" s="43">
        <v>0</v>
      </c>
      <c r="AD135" s="43">
        <f t="shared" si="154"/>
        <v>0</v>
      </c>
      <c r="AE135" s="43">
        <v>0</v>
      </c>
      <c r="AF135" s="43">
        <v>0</v>
      </c>
      <c r="AG135" s="43">
        <v>0</v>
      </c>
      <c r="AH135" s="43">
        <v>0</v>
      </c>
      <c r="AI135" s="29">
        <f t="shared" ref="AI135:BV135" si="158">AI136+AI141</f>
        <v>12.07155762</v>
      </c>
      <c r="AJ135" s="29">
        <f t="shared" si="158"/>
        <v>0</v>
      </c>
      <c r="AK135" s="29">
        <f t="shared" si="158"/>
        <v>0</v>
      </c>
      <c r="AL135" s="29">
        <f t="shared" si="158"/>
        <v>12.07155762</v>
      </c>
      <c r="AM135" s="29">
        <f t="shared" si="158"/>
        <v>0</v>
      </c>
      <c r="AN135" s="29">
        <f t="shared" si="158"/>
        <v>14.4109708518</v>
      </c>
      <c r="AO135" s="29">
        <f t="shared" si="158"/>
        <v>0</v>
      </c>
      <c r="AP135" s="29">
        <f t="shared" si="158"/>
        <v>0</v>
      </c>
      <c r="AQ135" s="29">
        <f t="shared" si="158"/>
        <v>14.4109708518</v>
      </c>
      <c r="AR135" s="29">
        <f t="shared" si="158"/>
        <v>0</v>
      </c>
      <c r="AS135" s="29">
        <f t="shared" si="158"/>
        <v>16.568903664</v>
      </c>
      <c r="AT135" s="29">
        <f t="shared" si="158"/>
        <v>0</v>
      </c>
      <c r="AU135" s="29">
        <f t="shared" si="158"/>
        <v>0</v>
      </c>
      <c r="AV135" s="29">
        <f t="shared" si="158"/>
        <v>16.568903664</v>
      </c>
      <c r="AW135" s="29">
        <f t="shared" si="158"/>
        <v>0</v>
      </c>
      <c r="AX135" s="29">
        <f t="shared" si="158"/>
        <v>20.537636221</v>
      </c>
      <c r="AY135" s="29">
        <f t="shared" si="158"/>
        <v>0</v>
      </c>
      <c r="AZ135" s="29">
        <f t="shared" si="158"/>
        <v>0</v>
      </c>
      <c r="BA135" s="29">
        <f t="shared" si="158"/>
        <v>20.537636221</v>
      </c>
      <c r="BB135" s="29">
        <f t="shared" si="158"/>
        <v>0</v>
      </c>
      <c r="BC135" s="29">
        <f t="shared" si="158"/>
        <v>47.61488688</v>
      </c>
      <c r="BD135" s="29">
        <f t="shared" si="158"/>
        <v>0</v>
      </c>
      <c r="BE135" s="29">
        <f t="shared" si="158"/>
        <v>0</v>
      </c>
      <c r="BF135" s="29">
        <f t="shared" si="158"/>
        <v>47.61488688</v>
      </c>
      <c r="BG135" s="29">
        <f t="shared" si="158"/>
        <v>0</v>
      </c>
      <c r="BH135" s="29">
        <f t="shared" si="158"/>
        <v>48.408468327999998</v>
      </c>
      <c r="BI135" s="29">
        <f t="shared" si="158"/>
        <v>0</v>
      </c>
      <c r="BJ135" s="29">
        <f t="shared" si="158"/>
        <v>0</v>
      </c>
      <c r="BK135" s="29">
        <f t="shared" si="158"/>
        <v>48.408468327999998</v>
      </c>
      <c r="BL135" s="29">
        <f t="shared" si="158"/>
        <v>0</v>
      </c>
      <c r="BM135" s="29">
        <f t="shared" si="158"/>
        <v>13.570242755999999</v>
      </c>
      <c r="BN135" s="29">
        <f t="shared" si="158"/>
        <v>0</v>
      </c>
      <c r="BO135" s="29">
        <f t="shared" si="158"/>
        <v>0</v>
      </c>
      <c r="BP135" s="29">
        <f t="shared" si="158"/>
        <v>13.570242755999999</v>
      </c>
      <c r="BQ135" s="29">
        <f t="shared" si="158"/>
        <v>0</v>
      </c>
      <c r="BR135" s="29">
        <f t="shared" si="158"/>
        <v>13.796413468599999</v>
      </c>
      <c r="BS135" s="29">
        <f t="shared" si="158"/>
        <v>0</v>
      </c>
      <c r="BT135" s="29">
        <f t="shared" si="158"/>
        <v>0</v>
      </c>
      <c r="BU135" s="29">
        <f t="shared" si="158"/>
        <v>13.796413468599999</v>
      </c>
      <c r="BV135" s="29">
        <f t="shared" si="158"/>
        <v>0</v>
      </c>
      <c r="BW135" s="29">
        <f t="shared" si="142"/>
        <v>89.825590919999996</v>
      </c>
      <c r="BX135" s="29">
        <f t="shared" si="142"/>
        <v>0</v>
      </c>
      <c r="BY135" s="29">
        <f t="shared" si="142"/>
        <v>0</v>
      </c>
      <c r="BZ135" s="29">
        <f t="shared" si="142"/>
        <v>89.825590919999996</v>
      </c>
      <c r="CA135" s="29">
        <f t="shared" si="142"/>
        <v>0</v>
      </c>
      <c r="CB135" s="29">
        <f t="shared" si="143"/>
        <v>97.153488869399993</v>
      </c>
      <c r="CC135" s="29">
        <f t="shared" si="144"/>
        <v>0</v>
      </c>
      <c r="CD135" s="29">
        <f t="shared" si="144"/>
        <v>0</v>
      </c>
      <c r="CE135" s="29">
        <f t="shared" ref="CE135:CE141" si="159">AQ135+BA135+BK135+BU135</f>
        <v>97.153488869399993</v>
      </c>
      <c r="CF135" s="29">
        <f t="shared" si="146"/>
        <v>0</v>
      </c>
      <c r="CG135" s="58"/>
      <c r="CJ135" s="71"/>
    </row>
    <row r="136" spans="1:88" s="60" customFormat="1" ht="31.5">
      <c r="A136" s="26" t="s">
        <v>209</v>
      </c>
      <c r="B136" s="27" t="s">
        <v>210</v>
      </c>
      <c r="C136" s="38" t="s">
        <v>92</v>
      </c>
      <c r="D136" s="38" t="s">
        <v>92</v>
      </c>
      <c r="E136" s="38" t="s">
        <v>92</v>
      </c>
      <c r="F136" s="38" t="s">
        <v>92</v>
      </c>
      <c r="G136" s="28" t="str">
        <f>F136</f>
        <v>нд</v>
      </c>
      <c r="H136" s="29">
        <f>SUM(H137:H140)</f>
        <v>0</v>
      </c>
      <c r="I136" s="29">
        <f>SUM(I137:I140)</f>
        <v>89.82559096</v>
      </c>
      <c r="J136" s="29" t="s">
        <v>92</v>
      </c>
      <c r="K136" s="29">
        <f>SUM(K137:K140)</f>
        <v>0</v>
      </c>
      <c r="L136" s="29">
        <f>SUM(L137:L140)</f>
        <v>97.153488901000017</v>
      </c>
      <c r="M136" s="29" t="s">
        <v>92</v>
      </c>
      <c r="N136" s="29">
        <f>SUM(N137:N140)</f>
        <v>0</v>
      </c>
      <c r="O136" s="29">
        <f>SUM(O137:O140)</f>
        <v>0</v>
      </c>
      <c r="P136" s="29" t="s">
        <v>92</v>
      </c>
      <c r="Q136" s="29" t="s">
        <v>92</v>
      </c>
      <c r="R136" s="29" t="s">
        <v>92</v>
      </c>
      <c r="S136" s="29" t="s">
        <v>92</v>
      </c>
      <c r="T136" s="29">
        <f t="shared" ref="T136:BV136" si="160">SUM(T137:T140)</f>
        <v>89.825590919999996</v>
      </c>
      <c r="U136" s="29">
        <f t="shared" si="160"/>
        <v>97.153488869399993</v>
      </c>
      <c r="V136" s="29">
        <f t="shared" si="160"/>
        <v>89.825590919999996</v>
      </c>
      <c r="W136" s="29">
        <f t="shared" si="160"/>
        <v>89.825590919999996</v>
      </c>
      <c r="X136" s="29">
        <f t="shared" si="160"/>
        <v>97.153488869399993</v>
      </c>
      <c r="Y136" s="43">
        <f t="shared" si="153"/>
        <v>0</v>
      </c>
      <c r="Z136" s="43">
        <v>0</v>
      </c>
      <c r="AA136" s="43">
        <v>0</v>
      </c>
      <c r="AB136" s="43">
        <v>0</v>
      </c>
      <c r="AC136" s="43">
        <v>0</v>
      </c>
      <c r="AD136" s="43">
        <f t="shared" si="154"/>
        <v>0</v>
      </c>
      <c r="AE136" s="43">
        <v>0</v>
      </c>
      <c r="AF136" s="43">
        <v>0</v>
      </c>
      <c r="AG136" s="43">
        <v>0</v>
      </c>
      <c r="AH136" s="43">
        <v>0</v>
      </c>
      <c r="AI136" s="29">
        <f t="shared" si="160"/>
        <v>12.07155762</v>
      </c>
      <c r="AJ136" s="29">
        <f t="shared" si="160"/>
        <v>0</v>
      </c>
      <c r="AK136" s="29">
        <f t="shared" si="160"/>
        <v>0</v>
      </c>
      <c r="AL136" s="29">
        <f t="shared" si="160"/>
        <v>12.07155762</v>
      </c>
      <c r="AM136" s="29">
        <f t="shared" si="160"/>
        <v>0</v>
      </c>
      <c r="AN136" s="29">
        <f t="shared" si="160"/>
        <v>14.4109708518</v>
      </c>
      <c r="AO136" s="29">
        <f t="shared" si="160"/>
        <v>0</v>
      </c>
      <c r="AP136" s="29">
        <f t="shared" si="160"/>
        <v>0</v>
      </c>
      <c r="AQ136" s="29">
        <f t="shared" si="160"/>
        <v>14.4109708518</v>
      </c>
      <c r="AR136" s="29">
        <f t="shared" si="160"/>
        <v>0</v>
      </c>
      <c r="AS136" s="29">
        <f t="shared" si="160"/>
        <v>16.568903664</v>
      </c>
      <c r="AT136" s="29">
        <f t="shared" si="160"/>
        <v>0</v>
      </c>
      <c r="AU136" s="29">
        <f t="shared" si="160"/>
        <v>0</v>
      </c>
      <c r="AV136" s="29">
        <f t="shared" si="160"/>
        <v>16.568903664</v>
      </c>
      <c r="AW136" s="29">
        <f t="shared" si="160"/>
        <v>0</v>
      </c>
      <c r="AX136" s="29">
        <f t="shared" si="160"/>
        <v>20.537636221</v>
      </c>
      <c r="AY136" s="29">
        <f t="shared" si="160"/>
        <v>0</v>
      </c>
      <c r="AZ136" s="29">
        <f t="shared" si="160"/>
        <v>0</v>
      </c>
      <c r="BA136" s="29">
        <f t="shared" si="160"/>
        <v>20.537636221</v>
      </c>
      <c r="BB136" s="29">
        <f t="shared" si="160"/>
        <v>0</v>
      </c>
      <c r="BC136" s="29">
        <f t="shared" si="160"/>
        <v>47.61488688</v>
      </c>
      <c r="BD136" s="29">
        <f t="shared" si="160"/>
        <v>0</v>
      </c>
      <c r="BE136" s="29">
        <f t="shared" si="160"/>
        <v>0</v>
      </c>
      <c r="BF136" s="29">
        <f t="shared" si="160"/>
        <v>47.61488688</v>
      </c>
      <c r="BG136" s="29">
        <f t="shared" si="160"/>
        <v>0</v>
      </c>
      <c r="BH136" s="29">
        <f t="shared" si="160"/>
        <v>48.408468327999998</v>
      </c>
      <c r="BI136" s="29">
        <f t="shared" si="160"/>
        <v>0</v>
      </c>
      <c r="BJ136" s="29">
        <f t="shared" si="160"/>
        <v>0</v>
      </c>
      <c r="BK136" s="29">
        <f t="shared" si="160"/>
        <v>48.408468327999998</v>
      </c>
      <c r="BL136" s="29">
        <f t="shared" si="160"/>
        <v>0</v>
      </c>
      <c r="BM136" s="29">
        <f t="shared" si="160"/>
        <v>13.570242755999999</v>
      </c>
      <c r="BN136" s="29">
        <f t="shared" si="160"/>
        <v>0</v>
      </c>
      <c r="BO136" s="29">
        <f t="shared" si="160"/>
        <v>0</v>
      </c>
      <c r="BP136" s="29">
        <f t="shared" si="160"/>
        <v>13.570242755999999</v>
      </c>
      <c r="BQ136" s="29">
        <f t="shared" si="160"/>
        <v>0</v>
      </c>
      <c r="BR136" s="29">
        <f t="shared" si="160"/>
        <v>13.796413468599999</v>
      </c>
      <c r="BS136" s="29">
        <f t="shared" si="160"/>
        <v>0</v>
      </c>
      <c r="BT136" s="29">
        <f t="shared" si="160"/>
        <v>0</v>
      </c>
      <c r="BU136" s="29">
        <f t="shared" si="160"/>
        <v>13.796413468599999</v>
      </c>
      <c r="BV136" s="29">
        <f t="shared" si="160"/>
        <v>0</v>
      </c>
      <c r="BW136" s="29">
        <f t="shared" si="142"/>
        <v>89.825590919999996</v>
      </c>
      <c r="BX136" s="29">
        <f t="shared" si="142"/>
        <v>0</v>
      </c>
      <c r="BY136" s="29">
        <f t="shared" si="142"/>
        <v>0</v>
      </c>
      <c r="BZ136" s="29">
        <f t="shared" si="142"/>
        <v>89.825590919999996</v>
      </c>
      <c r="CA136" s="29">
        <f t="shared" si="142"/>
        <v>0</v>
      </c>
      <c r="CB136" s="29">
        <f t="shared" si="143"/>
        <v>97.153488869399993</v>
      </c>
      <c r="CC136" s="29">
        <f t="shared" si="144"/>
        <v>0</v>
      </c>
      <c r="CD136" s="29">
        <f t="shared" si="144"/>
        <v>0</v>
      </c>
      <c r="CE136" s="29">
        <f t="shared" si="159"/>
        <v>97.153488869399993</v>
      </c>
      <c r="CF136" s="29">
        <f t="shared" si="146"/>
        <v>0</v>
      </c>
      <c r="CG136" s="58"/>
      <c r="CJ136" s="61"/>
    </row>
    <row r="137" spans="1:88" s="64" customFormat="1" ht="78.75">
      <c r="A137" s="42" t="s">
        <v>211</v>
      </c>
      <c r="B137" s="48" t="str">
        <f>'[1]1. 2026 г.'!B127</f>
        <v>АСУ ТП АО «Пензенская горэлектросеть»</v>
      </c>
      <c r="C137" s="52" t="str">
        <f>'[1]1. 2026 г.'!C127</f>
        <v>Q_РМ.2026.02</v>
      </c>
      <c r="D137" s="25" t="s">
        <v>116</v>
      </c>
      <c r="E137" s="51">
        <v>2026</v>
      </c>
      <c r="F137" s="51">
        <v>2026</v>
      </c>
      <c r="G137" s="51">
        <v>2026</v>
      </c>
      <c r="H137" s="49">
        <v>0</v>
      </c>
      <c r="I137" s="49">
        <v>12.07155762</v>
      </c>
      <c r="J137" s="49" t="s">
        <v>149</v>
      </c>
      <c r="K137" s="49">
        <v>0</v>
      </c>
      <c r="L137" s="49">
        <v>14.41097085</v>
      </c>
      <c r="M137" s="49" t="s">
        <v>117</v>
      </c>
      <c r="N137" s="49">
        <v>0</v>
      </c>
      <c r="O137" s="49">
        <v>0</v>
      </c>
      <c r="P137" s="49">
        <f>23.77064622/1.053</f>
        <v>22.574212934472936</v>
      </c>
      <c r="Q137" s="49">
        <v>23.77064622</v>
      </c>
      <c r="R137" s="49">
        <f>23.77064622/1</f>
        <v>23.77064622</v>
      </c>
      <c r="S137" s="49">
        <v>24.726113160000001</v>
      </c>
      <c r="T137" s="49">
        <f>BW137</f>
        <v>12.07155762</v>
      </c>
      <c r="U137" s="49">
        <f>CB137</f>
        <v>14.4109708518</v>
      </c>
      <c r="V137" s="49">
        <f>T137</f>
        <v>12.07155762</v>
      </c>
      <c r="W137" s="49">
        <f>V137:V143</f>
        <v>12.07155762</v>
      </c>
      <c r="X137" s="49">
        <f t="shared" si="157"/>
        <v>14.4109708518</v>
      </c>
      <c r="Y137" s="43">
        <f t="shared" si="153"/>
        <v>0</v>
      </c>
      <c r="Z137" s="43">
        <v>0</v>
      </c>
      <c r="AA137" s="43">
        <v>0</v>
      </c>
      <c r="AB137" s="43">
        <v>0</v>
      </c>
      <c r="AC137" s="43">
        <v>0</v>
      </c>
      <c r="AD137" s="43">
        <f t="shared" si="154"/>
        <v>0</v>
      </c>
      <c r="AE137" s="43">
        <v>0</v>
      </c>
      <c r="AF137" s="43">
        <v>0</v>
      </c>
      <c r="AG137" s="43">
        <v>0</v>
      </c>
      <c r="AH137" s="43">
        <v>0</v>
      </c>
      <c r="AI137" s="49">
        <f>SUM(AJ137:AM137)</f>
        <v>12.07155762</v>
      </c>
      <c r="AJ137" s="49">
        <v>0</v>
      </c>
      <c r="AK137" s="49">
        <v>0</v>
      </c>
      <c r="AL137" s="49">
        <f>'[1]1. 2026 г.'!AT127</f>
        <v>12.07155762</v>
      </c>
      <c r="AM137" s="49">
        <v>0</v>
      </c>
      <c r="AN137" s="49">
        <f>SUM(AO137:AR137)</f>
        <v>14.4109708518</v>
      </c>
      <c r="AO137" s="49">
        <v>0</v>
      </c>
      <c r="AP137" s="49">
        <v>0</v>
      </c>
      <c r="AQ137" s="49">
        <f>'[1]1. 2026 г.'!AU127</f>
        <v>14.4109708518</v>
      </c>
      <c r="AR137" s="49">
        <v>0</v>
      </c>
      <c r="AS137" s="49">
        <f>SUM(AT137:AW137)</f>
        <v>0</v>
      </c>
      <c r="AT137" s="49">
        <v>0</v>
      </c>
      <c r="AU137" s="49">
        <v>0</v>
      </c>
      <c r="AV137" s="49"/>
      <c r="AW137" s="49">
        <v>0</v>
      </c>
      <c r="AX137" s="49">
        <f>SUM(AY137:BB137)</f>
        <v>0</v>
      </c>
      <c r="AY137" s="49">
        <v>0</v>
      </c>
      <c r="AZ137" s="49">
        <v>0</v>
      </c>
      <c r="BA137" s="49">
        <v>0</v>
      </c>
      <c r="BB137" s="49">
        <v>0</v>
      </c>
      <c r="BC137" s="49">
        <f>SUM(BD137:BG137)</f>
        <v>0</v>
      </c>
      <c r="BD137" s="49">
        <v>0</v>
      </c>
      <c r="BE137" s="49">
        <v>0</v>
      </c>
      <c r="BF137" s="49">
        <v>0</v>
      </c>
      <c r="BG137" s="49">
        <v>0</v>
      </c>
      <c r="BH137" s="49">
        <f>SUM(BI137:BL137)</f>
        <v>0</v>
      </c>
      <c r="BI137" s="49">
        <v>0</v>
      </c>
      <c r="BJ137" s="49">
        <v>0</v>
      </c>
      <c r="BK137" s="49">
        <v>0</v>
      </c>
      <c r="BL137" s="49">
        <v>0</v>
      </c>
      <c r="BM137" s="49">
        <f>SUM(BN137:BQ137)</f>
        <v>0</v>
      </c>
      <c r="BN137" s="49">
        <v>0</v>
      </c>
      <c r="BO137" s="49">
        <v>0</v>
      </c>
      <c r="BP137" s="49">
        <v>0</v>
      </c>
      <c r="BQ137" s="49">
        <v>0</v>
      </c>
      <c r="BR137" s="49">
        <f>SUM(BS137:BV137)</f>
        <v>0</v>
      </c>
      <c r="BS137" s="49">
        <v>0</v>
      </c>
      <c r="BT137" s="49">
        <v>0</v>
      </c>
      <c r="BU137" s="49">
        <v>0</v>
      </c>
      <c r="BV137" s="49">
        <v>0</v>
      </c>
      <c r="BW137" s="49">
        <f t="shared" si="142"/>
        <v>12.07155762</v>
      </c>
      <c r="BX137" s="49">
        <f t="shared" si="142"/>
        <v>0</v>
      </c>
      <c r="BY137" s="49">
        <f t="shared" si="142"/>
        <v>0</v>
      </c>
      <c r="BZ137" s="49">
        <f t="shared" si="142"/>
        <v>12.07155762</v>
      </c>
      <c r="CA137" s="49">
        <f t="shared" si="142"/>
        <v>0</v>
      </c>
      <c r="CB137" s="49">
        <f t="shared" si="143"/>
        <v>14.4109708518</v>
      </c>
      <c r="CC137" s="49">
        <f t="shared" si="144"/>
        <v>0</v>
      </c>
      <c r="CD137" s="49">
        <f t="shared" si="144"/>
        <v>0</v>
      </c>
      <c r="CE137" s="49">
        <f t="shared" si="159"/>
        <v>14.4109708518</v>
      </c>
      <c r="CF137" s="49">
        <f t="shared" si="146"/>
        <v>0</v>
      </c>
      <c r="CG137" s="25" t="s">
        <v>150</v>
      </c>
      <c r="CJ137" s="65"/>
    </row>
    <row r="138" spans="1:88" s="64" customFormat="1" ht="63">
      <c r="A138" s="42" t="s">
        <v>212</v>
      </c>
      <c r="B138" s="48" t="str">
        <f>'[1]1. 2027 г.'!B120</f>
        <v>АСУ ТП АО «Пензенская горэлектросеть»</v>
      </c>
      <c r="C138" s="52" t="str">
        <f>'[1]1. 2027 г.'!C120</f>
        <v>R_РМ.2027.02</v>
      </c>
      <c r="D138" s="25" t="s">
        <v>116</v>
      </c>
      <c r="E138" s="51">
        <v>2027</v>
      </c>
      <c r="F138" s="51">
        <v>2027</v>
      </c>
      <c r="G138" s="51">
        <v>2027</v>
      </c>
      <c r="H138" s="49">
        <v>0</v>
      </c>
      <c r="I138" s="49">
        <f>4.14222592*4</f>
        <v>16.568903679999998</v>
      </c>
      <c r="J138" s="49" t="s">
        <v>149</v>
      </c>
      <c r="K138" s="49">
        <v>0</v>
      </c>
      <c r="L138" s="49">
        <v>20.53763623</v>
      </c>
      <c r="M138" s="49" t="s">
        <v>117</v>
      </c>
      <c r="N138" s="49">
        <v>0</v>
      </c>
      <c r="O138" s="49">
        <v>0</v>
      </c>
      <c r="P138" s="49">
        <f>33.24393766/1.053/1.045</f>
        <v>30.211187593433209</v>
      </c>
      <c r="Q138" s="49">
        <f>33.24393766</f>
        <v>33.24393766</v>
      </c>
      <c r="R138" s="49">
        <f>S138/1.0225</f>
        <v>25.376166767726165</v>
      </c>
      <c r="S138" s="49">
        <v>25.947130520000002</v>
      </c>
      <c r="T138" s="49">
        <f>BW138</f>
        <v>16.568903664</v>
      </c>
      <c r="U138" s="49">
        <f>CB138</f>
        <v>20.537636221</v>
      </c>
      <c r="V138" s="49">
        <f>T138</f>
        <v>16.568903664</v>
      </c>
      <c r="W138" s="49">
        <f>V138:V145</f>
        <v>16.568903664</v>
      </c>
      <c r="X138" s="49">
        <f>U138</f>
        <v>20.537636221</v>
      </c>
      <c r="Y138" s="43">
        <f t="shared" si="153"/>
        <v>0</v>
      </c>
      <c r="Z138" s="43">
        <v>0</v>
      </c>
      <c r="AA138" s="43">
        <v>0</v>
      </c>
      <c r="AB138" s="43">
        <v>0</v>
      </c>
      <c r="AC138" s="43">
        <v>0</v>
      </c>
      <c r="AD138" s="43">
        <f t="shared" si="154"/>
        <v>0</v>
      </c>
      <c r="AE138" s="43">
        <v>0</v>
      </c>
      <c r="AF138" s="43">
        <v>0</v>
      </c>
      <c r="AG138" s="43">
        <v>0</v>
      </c>
      <c r="AH138" s="43">
        <v>0</v>
      </c>
      <c r="AI138" s="49">
        <f>SUM(AJ138:AM138)</f>
        <v>0</v>
      </c>
      <c r="AJ138" s="49">
        <v>0</v>
      </c>
      <c r="AK138" s="49">
        <v>0</v>
      </c>
      <c r="AL138" s="49">
        <f>'[1]1. 2026 г.'!AT129</f>
        <v>0</v>
      </c>
      <c r="AM138" s="49">
        <v>0</v>
      </c>
      <c r="AN138" s="49">
        <f>SUM(AO138:AR138)</f>
        <v>0</v>
      </c>
      <c r="AO138" s="49">
        <v>0</v>
      </c>
      <c r="AP138" s="49">
        <v>0</v>
      </c>
      <c r="AQ138" s="49">
        <f>'[1]1. 2026 г.'!AU129</f>
        <v>0</v>
      </c>
      <c r="AR138" s="49">
        <v>0</v>
      </c>
      <c r="AS138" s="49">
        <f>SUM(AT138:AW138)</f>
        <v>16.568903664</v>
      </c>
      <c r="AT138" s="49">
        <v>0</v>
      </c>
      <c r="AU138" s="49">
        <v>0</v>
      </c>
      <c r="AV138" s="49">
        <f>'[1]1. 2027 г.'!AT120</f>
        <v>16.568903664</v>
      </c>
      <c r="AW138" s="49">
        <v>0</v>
      </c>
      <c r="AX138" s="49">
        <f>SUM(AY138:BB138)</f>
        <v>20.537636221</v>
      </c>
      <c r="AY138" s="49">
        <v>0</v>
      </c>
      <c r="AZ138" s="49">
        <v>0</v>
      </c>
      <c r="BA138" s="49">
        <f>'[1]1. 2027 г.'!AU120</f>
        <v>20.537636221</v>
      </c>
      <c r="BB138" s="49">
        <v>0</v>
      </c>
      <c r="BC138" s="49">
        <f>SUM(BD138:BG138)</f>
        <v>0</v>
      </c>
      <c r="BD138" s="49">
        <v>0</v>
      </c>
      <c r="BE138" s="49">
        <v>0</v>
      </c>
      <c r="BF138" s="49">
        <f>'[1]1. 2028 г. '!AT123</f>
        <v>0</v>
      </c>
      <c r="BG138" s="49">
        <v>0</v>
      </c>
      <c r="BH138" s="49">
        <f>SUM(BI138:BL138)</f>
        <v>0</v>
      </c>
      <c r="BI138" s="49">
        <v>0</v>
      </c>
      <c r="BJ138" s="49">
        <v>0</v>
      </c>
      <c r="BK138" s="49">
        <v>0</v>
      </c>
      <c r="BL138" s="49">
        <v>0</v>
      </c>
      <c r="BM138" s="49">
        <f>SUM(BN138:BQ138)</f>
        <v>0</v>
      </c>
      <c r="BN138" s="49">
        <v>0</v>
      </c>
      <c r="BO138" s="49">
        <v>0</v>
      </c>
      <c r="BP138" s="49">
        <v>0</v>
      </c>
      <c r="BQ138" s="49">
        <v>0</v>
      </c>
      <c r="BR138" s="49">
        <f>SUM(BS138:BV138)</f>
        <v>0</v>
      </c>
      <c r="BS138" s="49">
        <v>0</v>
      </c>
      <c r="BT138" s="49">
        <v>0</v>
      </c>
      <c r="BU138" s="49">
        <v>0</v>
      </c>
      <c r="BV138" s="49">
        <v>0</v>
      </c>
      <c r="BW138" s="49">
        <f t="shared" si="142"/>
        <v>16.568903664</v>
      </c>
      <c r="BX138" s="49">
        <f t="shared" si="142"/>
        <v>0</v>
      </c>
      <c r="BY138" s="49">
        <f t="shared" si="142"/>
        <v>0</v>
      </c>
      <c r="BZ138" s="49">
        <f t="shared" si="142"/>
        <v>16.568903664</v>
      </c>
      <c r="CA138" s="49">
        <f t="shared" si="142"/>
        <v>0</v>
      </c>
      <c r="CB138" s="49">
        <f t="shared" si="143"/>
        <v>20.537636221</v>
      </c>
      <c r="CC138" s="49">
        <f t="shared" si="144"/>
        <v>0</v>
      </c>
      <c r="CD138" s="49">
        <f t="shared" si="144"/>
        <v>0</v>
      </c>
      <c r="CE138" s="49">
        <f t="shared" si="159"/>
        <v>20.537636221</v>
      </c>
      <c r="CF138" s="49">
        <f t="shared" si="146"/>
        <v>0</v>
      </c>
      <c r="CG138" s="25" t="s">
        <v>159</v>
      </c>
      <c r="CJ138" s="65"/>
    </row>
    <row r="139" spans="1:88" s="64" customFormat="1" ht="78.75">
      <c r="A139" s="42" t="s">
        <v>213</v>
      </c>
      <c r="B139" s="48" t="str">
        <f>'[1]1. 2028 г. '!B122</f>
        <v>АСУ ТП АО «Пензенская горэлектросеть"</v>
      </c>
      <c r="C139" s="52" t="str">
        <f>'[1]1. 2028 г. '!C122</f>
        <v>S_РМ.2028.01</v>
      </c>
      <c r="D139" s="25" t="s">
        <v>116</v>
      </c>
      <c r="E139" s="51">
        <v>2028</v>
      </c>
      <c r="F139" s="51">
        <v>2028</v>
      </c>
      <c r="G139" s="51">
        <v>2028</v>
      </c>
      <c r="H139" s="49">
        <v>0</v>
      </c>
      <c r="I139" s="49">
        <f>4.32862608*11</f>
        <v>47.61488688</v>
      </c>
      <c r="J139" s="49" t="s">
        <v>149</v>
      </c>
      <c r="K139" s="49">
        <v>0</v>
      </c>
      <c r="L139" s="49">
        <f>4.32862608*11/1.2*1.22</f>
        <v>48.408468328000005</v>
      </c>
      <c r="M139" s="49" t="s">
        <v>149</v>
      </c>
      <c r="N139" s="49">
        <v>0</v>
      </c>
      <c r="O139" s="49">
        <v>0</v>
      </c>
      <c r="P139" s="49">
        <f>Q139/1.053/1.045/1.045</f>
        <v>83.080765872875361</v>
      </c>
      <c r="Q139" s="49">
        <v>95.534765840000006</v>
      </c>
      <c r="R139" s="49">
        <f>S139/1.053/1.045/1.045</f>
        <v>84.46544530408994</v>
      </c>
      <c r="S139" s="49">
        <f>95.53476584/1.2*1.22</f>
        <v>97.127011937333336</v>
      </c>
      <c r="T139" s="49">
        <f>BW139</f>
        <v>47.61488688</v>
      </c>
      <c r="U139" s="49">
        <f>CB139</f>
        <v>48.408468327999998</v>
      </c>
      <c r="V139" s="49">
        <f>T139</f>
        <v>47.61488688</v>
      </c>
      <c r="W139" s="49">
        <f>V139:V146</f>
        <v>47.61488688</v>
      </c>
      <c r="X139" s="49">
        <f>U139</f>
        <v>48.408468327999998</v>
      </c>
      <c r="Y139" s="43">
        <f t="shared" ref="Y139:Y145" si="161">SUM(Z139:AC139)</f>
        <v>0</v>
      </c>
      <c r="Z139" s="43">
        <v>0</v>
      </c>
      <c r="AA139" s="43">
        <v>0</v>
      </c>
      <c r="AB139" s="43">
        <v>0</v>
      </c>
      <c r="AC139" s="43">
        <v>0</v>
      </c>
      <c r="AD139" s="43">
        <f t="shared" ref="AD139:AD145" si="162">SUM(AE139:AH139)</f>
        <v>0</v>
      </c>
      <c r="AE139" s="43">
        <v>0</v>
      </c>
      <c r="AF139" s="43">
        <v>0</v>
      </c>
      <c r="AG139" s="43">
        <v>0</v>
      </c>
      <c r="AH139" s="43">
        <v>0</v>
      </c>
      <c r="AI139" s="49">
        <f>SUM(AJ139:AM139)</f>
        <v>0</v>
      </c>
      <c r="AJ139" s="49">
        <v>0</v>
      </c>
      <c r="AK139" s="49">
        <v>0</v>
      </c>
      <c r="AL139" s="49">
        <f>'[1]1. 2026 г.'!AT130</f>
        <v>0</v>
      </c>
      <c r="AM139" s="49">
        <v>0</v>
      </c>
      <c r="AN139" s="49">
        <f>SUM(AO139:AR139)</f>
        <v>0</v>
      </c>
      <c r="AO139" s="49">
        <v>0</v>
      </c>
      <c r="AP139" s="49">
        <v>0</v>
      </c>
      <c r="AQ139" s="49">
        <f>'[1]1. 2026 г.'!AU130</f>
        <v>0</v>
      </c>
      <c r="AR139" s="49">
        <v>0</v>
      </c>
      <c r="AS139" s="49">
        <f>SUM(AT139:AW139)</f>
        <v>0</v>
      </c>
      <c r="AT139" s="49">
        <v>0</v>
      </c>
      <c r="AU139" s="49">
        <v>0</v>
      </c>
      <c r="AV139" s="49">
        <f>'[1]1. 2027 г.'!AT122</f>
        <v>0</v>
      </c>
      <c r="AW139" s="49">
        <v>0</v>
      </c>
      <c r="AX139" s="49">
        <f>SUM(AY139:BB139)</f>
        <v>0</v>
      </c>
      <c r="AY139" s="49">
        <v>0</v>
      </c>
      <c r="AZ139" s="49">
        <v>0</v>
      </c>
      <c r="BA139" s="49">
        <f>'[1]1. 2027 г.'!AU122</f>
        <v>0</v>
      </c>
      <c r="BB139" s="49">
        <v>0</v>
      </c>
      <c r="BC139" s="49">
        <f>SUM(BD139:BG139)</f>
        <v>47.61488688</v>
      </c>
      <c r="BD139" s="49">
        <v>0</v>
      </c>
      <c r="BE139" s="49">
        <v>0</v>
      </c>
      <c r="BF139" s="49">
        <f>'[1]1. 2028 г. '!AT121</f>
        <v>47.61488688</v>
      </c>
      <c r="BG139" s="49">
        <v>0</v>
      </c>
      <c r="BH139" s="49">
        <f>SUM(BI139:BL139)</f>
        <v>48.408468327999998</v>
      </c>
      <c r="BI139" s="49">
        <v>0</v>
      </c>
      <c r="BJ139" s="49">
        <v>0</v>
      </c>
      <c r="BK139" s="49">
        <f>'[1]1. 2028 г. '!AU122</f>
        <v>48.408468327999998</v>
      </c>
      <c r="BL139" s="49">
        <v>0</v>
      </c>
      <c r="BM139" s="49">
        <f>SUM(BN139:BQ139)</f>
        <v>0</v>
      </c>
      <c r="BN139" s="49">
        <v>0</v>
      </c>
      <c r="BO139" s="49">
        <v>0</v>
      </c>
      <c r="BP139" s="49">
        <f>'[1]1. 2029 г. '!AT119</f>
        <v>0</v>
      </c>
      <c r="BQ139" s="49">
        <v>0</v>
      </c>
      <c r="BR139" s="49">
        <f>SUM(BS139:BV139)</f>
        <v>0</v>
      </c>
      <c r="BS139" s="49">
        <v>0</v>
      </c>
      <c r="BT139" s="49">
        <v>0</v>
      </c>
      <c r="BU139" s="49">
        <v>0</v>
      </c>
      <c r="BV139" s="49">
        <v>0</v>
      </c>
      <c r="BW139" s="49">
        <f t="shared" si="142"/>
        <v>47.61488688</v>
      </c>
      <c r="BX139" s="49">
        <f t="shared" si="142"/>
        <v>0</v>
      </c>
      <c r="BY139" s="49">
        <f t="shared" si="142"/>
        <v>0</v>
      </c>
      <c r="BZ139" s="49">
        <f t="shared" si="142"/>
        <v>47.61488688</v>
      </c>
      <c r="CA139" s="49">
        <f t="shared" si="142"/>
        <v>0</v>
      </c>
      <c r="CB139" s="49">
        <f t="shared" si="143"/>
        <v>48.408468327999998</v>
      </c>
      <c r="CC139" s="49">
        <f t="shared" si="144"/>
        <v>0</v>
      </c>
      <c r="CD139" s="49">
        <f t="shared" si="144"/>
        <v>0</v>
      </c>
      <c r="CE139" s="49">
        <f t="shared" si="159"/>
        <v>48.408468327999998</v>
      </c>
      <c r="CF139" s="49">
        <f t="shared" si="146"/>
        <v>0</v>
      </c>
      <c r="CG139" s="25" t="s">
        <v>162</v>
      </c>
      <c r="CJ139" s="65"/>
    </row>
    <row r="140" spans="1:88" s="64" customFormat="1" ht="78.75">
      <c r="A140" s="42" t="s">
        <v>214</v>
      </c>
      <c r="B140" s="48" t="str">
        <f>'[1]1. 2029 г. '!B118</f>
        <v xml:space="preserve">АСУ ТП АО «Пензенская горэлектросеть"  </v>
      </c>
      <c r="C140" s="52" t="str">
        <f>'[1]1. 2029 г. '!C118</f>
        <v>T_РМ.2029.01</v>
      </c>
      <c r="D140" s="25" t="s">
        <v>116</v>
      </c>
      <c r="E140" s="51">
        <v>2029</v>
      </c>
      <c r="F140" s="51">
        <v>2029</v>
      </c>
      <c r="G140" s="51">
        <v>2029</v>
      </c>
      <c r="H140" s="49">
        <v>0</v>
      </c>
      <c r="I140" s="49">
        <f>4.52341426*3</f>
        <v>13.570242780000001</v>
      </c>
      <c r="J140" s="49" t="s">
        <v>149</v>
      </c>
      <c r="K140" s="49">
        <v>0</v>
      </c>
      <c r="L140" s="49">
        <f>4.52341426*3/1.2*1.22</f>
        <v>13.796413493000001</v>
      </c>
      <c r="M140" s="49" t="s">
        <v>149</v>
      </c>
      <c r="N140" s="49">
        <v>0</v>
      </c>
      <c r="O140" s="49">
        <v>0</v>
      </c>
      <c r="P140" s="49">
        <f>Q140/1.053/1.045/10.45/1.045</f>
        <v>2.2658390697262636</v>
      </c>
      <c r="Q140" s="49">
        <f>27.22740827</f>
        <v>27.227408270000002</v>
      </c>
      <c r="R140" s="49">
        <f>S140/1.053/1.045/10.45/1.045</f>
        <v>2.3036030542217016</v>
      </c>
      <c r="S140" s="49">
        <f>27.22740827/1.2*1.22</f>
        <v>27.681198407833335</v>
      </c>
      <c r="T140" s="49">
        <f>BW140</f>
        <v>13.570242755999999</v>
      </c>
      <c r="U140" s="49">
        <f>CB140</f>
        <v>13.796413468599999</v>
      </c>
      <c r="V140" s="49">
        <f>T140</f>
        <v>13.570242755999999</v>
      </c>
      <c r="W140" s="49">
        <f>V140:V147</f>
        <v>13.570242755999999</v>
      </c>
      <c r="X140" s="49">
        <f>U140</f>
        <v>13.796413468599999</v>
      </c>
      <c r="Y140" s="43">
        <f t="shared" si="161"/>
        <v>0</v>
      </c>
      <c r="Z140" s="43">
        <v>0</v>
      </c>
      <c r="AA140" s="43">
        <v>0</v>
      </c>
      <c r="AB140" s="43">
        <v>0</v>
      </c>
      <c r="AC140" s="43">
        <v>0</v>
      </c>
      <c r="AD140" s="43">
        <f t="shared" si="162"/>
        <v>0</v>
      </c>
      <c r="AE140" s="43">
        <v>0</v>
      </c>
      <c r="AF140" s="43">
        <v>0</v>
      </c>
      <c r="AG140" s="43">
        <v>0</v>
      </c>
      <c r="AH140" s="43">
        <v>0</v>
      </c>
      <c r="AI140" s="49">
        <f>SUM(AJ140:AM140)</f>
        <v>0</v>
      </c>
      <c r="AJ140" s="49">
        <v>0</v>
      </c>
      <c r="AK140" s="49">
        <v>0</v>
      </c>
      <c r="AL140" s="49">
        <f>'[1]1. 2026 г.'!AT131</f>
        <v>0</v>
      </c>
      <c r="AM140" s="49">
        <v>0</v>
      </c>
      <c r="AN140" s="49">
        <f>SUM(AO140:AR140)</f>
        <v>0</v>
      </c>
      <c r="AO140" s="49">
        <v>0</v>
      </c>
      <c r="AP140" s="49">
        <v>0</v>
      </c>
      <c r="AQ140" s="49">
        <f>'[1]1. 2026 г.'!AU131</f>
        <v>0</v>
      </c>
      <c r="AR140" s="49">
        <v>0</v>
      </c>
      <c r="AS140" s="49">
        <f>SUM(AT140:AW140)</f>
        <v>0</v>
      </c>
      <c r="AT140" s="49">
        <v>0</v>
      </c>
      <c r="AU140" s="49">
        <v>0</v>
      </c>
      <c r="AV140" s="49">
        <f>'[1]1. 2027 г.'!AT123</f>
        <v>0</v>
      </c>
      <c r="AW140" s="49">
        <v>0</v>
      </c>
      <c r="AX140" s="49">
        <f>SUM(AY140:BB140)</f>
        <v>0</v>
      </c>
      <c r="AY140" s="49">
        <v>0</v>
      </c>
      <c r="AZ140" s="49">
        <v>0</v>
      </c>
      <c r="BA140" s="49">
        <f>'[1]1. 2027 г.'!AU123</f>
        <v>0</v>
      </c>
      <c r="BB140" s="49">
        <v>0</v>
      </c>
      <c r="BC140" s="49">
        <f>SUM(BD140:BG140)</f>
        <v>0</v>
      </c>
      <c r="BD140" s="49">
        <v>0</v>
      </c>
      <c r="BE140" s="49">
        <v>0</v>
      </c>
      <c r="BF140" s="49">
        <f>'[1]1. 2028 г. '!AT124</f>
        <v>0</v>
      </c>
      <c r="BG140" s="49">
        <v>0</v>
      </c>
      <c r="BH140" s="49">
        <f>SUM(BI140:BL140)</f>
        <v>0</v>
      </c>
      <c r="BI140" s="49">
        <v>0</v>
      </c>
      <c r="BJ140" s="49">
        <v>0</v>
      </c>
      <c r="BK140" s="49">
        <v>0</v>
      </c>
      <c r="BL140" s="49">
        <v>0</v>
      </c>
      <c r="BM140" s="49">
        <f>SUM(BN140:BQ140)</f>
        <v>13.570242755999999</v>
      </c>
      <c r="BN140" s="49">
        <v>0</v>
      </c>
      <c r="BO140" s="49">
        <v>0</v>
      </c>
      <c r="BP140" s="49">
        <f>'[1]1. 2029 г. '!AT116</f>
        <v>13.570242755999999</v>
      </c>
      <c r="BQ140" s="49">
        <v>0</v>
      </c>
      <c r="BR140" s="49">
        <f>SUM(BS140:BV140)</f>
        <v>13.796413468599999</v>
      </c>
      <c r="BS140" s="49">
        <v>0</v>
      </c>
      <c r="BT140" s="49">
        <v>0</v>
      </c>
      <c r="BU140" s="49">
        <f>'[1]1. 2029 г. '!AU118</f>
        <v>13.796413468599999</v>
      </c>
      <c r="BV140" s="49">
        <v>0</v>
      </c>
      <c r="BW140" s="49">
        <f t="shared" si="142"/>
        <v>13.570242755999999</v>
      </c>
      <c r="BX140" s="49">
        <f t="shared" si="142"/>
        <v>0</v>
      </c>
      <c r="BY140" s="49">
        <f t="shared" si="142"/>
        <v>0</v>
      </c>
      <c r="BZ140" s="49">
        <f t="shared" si="142"/>
        <v>13.570242755999999</v>
      </c>
      <c r="CA140" s="49">
        <f t="shared" si="142"/>
        <v>0</v>
      </c>
      <c r="CB140" s="49">
        <f t="shared" si="143"/>
        <v>13.796413468599999</v>
      </c>
      <c r="CC140" s="49">
        <f t="shared" si="144"/>
        <v>0</v>
      </c>
      <c r="CD140" s="49">
        <f t="shared" si="144"/>
        <v>0</v>
      </c>
      <c r="CE140" s="49">
        <f t="shared" si="159"/>
        <v>13.796413468599999</v>
      </c>
      <c r="CF140" s="49">
        <f t="shared" si="146"/>
        <v>0</v>
      </c>
      <c r="CG140" s="25" t="s">
        <v>162</v>
      </c>
      <c r="CJ140" s="65"/>
    </row>
    <row r="141" spans="1:88" s="46" customFormat="1" ht="47.25">
      <c r="A141" s="26" t="s">
        <v>215</v>
      </c>
      <c r="B141" s="27" t="s">
        <v>216</v>
      </c>
      <c r="C141" s="38" t="s">
        <v>92</v>
      </c>
      <c r="D141" s="38" t="s">
        <v>92</v>
      </c>
      <c r="E141" s="38" t="s">
        <v>92</v>
      </c>
      <c r="F141" s="38" t="s">
        <v>92</v>
      </c>
      <c r="G141" s="28" t="str">
        <f t="shared" ref="G141:G148" si="163">F141</f>
        <v>нд</v>
      </c>
      <c r="H141" s="29">
        <v>0</v>
      </c>
      <c r="I141" s="29">
        <f>SUM(I142:I143)</f>
        <v>0</v>
      </c>
      <c r="J141" s="38" t="s">
        <v>92</v>
      </c>
      <c r="K141" s="29">
        <v>0</v>
      </c>
      <c r="L141" s="29">
        <f>SUM(L142:L143)</f>
        <v>0</v>
      </c>
      <c r="M141" s="38" t="s">
        <v>92</v>
      </c>
      <c r="N141" s="29">
        <f>SUM(N142:N143)</f>
        <v>0</v>
      </c>
      <c r="O141" s="29">
        <f>SUM(O142:O143)</f>
        <v>0</v>
      </c>
      <c r="P141" s="29" t="s">
        <v>92</v>
      </c>
      <c r="Q141" s="29" t="s">
        <v>92</v>
      </c>
      <c r="R141" s="29" t="s">
        <v>92</v>
      </c>
      <c r="S141" s="29" t="s">
        <v>92</v>
      </c>
      <c r="T141" s="29">
        <f>SUM(T142:T143)</f>
        <v>0</v>
      </c>
      <c r="U141" s="29">
        <f>SUM(U142:U143)</f>
        <v>0</v>
      </c>
      <c r="V141" s="29">
        <f>SUM(V142:V143)</f>
        <v>0</v>
      </c>
      <c r="W141" s="29">
        <f>SUM(W142:W143)</f>
        <v>0</v>
      </c>
      <c r="X141" s="29">
        <f t="shared" si="157"/>
        <v>0</v>
      </c>
      <c r="Y141" s="43">
        <f t="shared" si="161"/>
        <v>0</v>
      </c>
      <c r="Z141" s="43">
        <v>0</v>
      </c>
      <c r="AA141" s="43">
        <v>0</v>
      </c>
      <c r="AB141" s="43">
        <v>0</v>
      </c>
      <c r="AC141" s="43">
        <v>0</v>
      </c>
      <c r="AD141" s="43">
        <f t="shared" si="162"/>
        <v>0</v>
      </c>
      <c r="AE141" s="43">
        <v>0</v>
      </c>
      <c r="AF141" s="43">
        <v>0</v>
      </c>
      <c r="AG141" s="43">
        <v>0</v>
      </c>
      <c r="AH141" s="43">
        <v>0</v>
      </c>
      <c r="AI141" s="29">
        <f t="shared" ref="AI141:BV141" si="164">SUM(AI142:AI143)</f>
        <v>0</v>
      </c>
      <c r="AJ141" s="29">
        <f t="shared" si="164"/>
        <v>0</v>
      </c>
      <c r="AK141" s="29">
        <f t="shared" si="164"/>
        <v>0</v>
      </c>
      <c r="AL141" s="29">
        <f t="shared" si="164"/>
        <v>0</v>
      </c>
      <c r="AM141" s="29">
        <f t="shared" si="164"/>
        <v>0</v>
      </c>
      <c r="AN141" s="29">
        <f t="shared" si="164"/>
        <v>0</v>
      </c>
      <c r="AO141" s="29">
        <f t="shared" si="164"/>
        <v>0</v>
      </c>
      <c r="AP141" s="29">
        <f t="shared" si="164"/>
        <v>0</v>
      </c>
      <c r="AQ141" s="29">
        <f t="shared" si="164"/>
        <v>0</v>
      </c>
      <c r="AR141" s="29">
        <f t="shared" si="164"/>
        <v>0</v>
      </c>
      <c r="AS141" s="29">
        <f t="shared" si="164"/>
        <v>0</v>
      </c>
      <c r="AT141" s="29">
        <f t="shared" si="164"/>
        <v>0</v>
      </c>
      <c r="AU141" s="29">
        <f t="shared" si="164"/>
        <v>0</v>
      </c>
      <c r="AV141" s="29">
        <f t="shared" si="164"/>
        <v>0</v>
      </c>
      <c r="AW141" s="29">
        <f t="shared" si="164"/>
        <v>0</v>
      </c>
      <c r="AX141" s="29">
        <f t="shared" si="164"/>
        <v>0</v>
      </c>
      <c r="AY141" s="29">
        <f t="shared" si="164"/>
        <v>0</v>
      </c>
      <c r="AZ141" s="29">
        <f t="shared" si="164"/>
        <v>0</v>
      </c>
      <c r="BA141" s="29">
        <f t="shared" si="164"/>
        <v>0</v>
      </c>
      <c r="BB141" s="29">
        <f t="shared" si="164"/>
        <v>0</v>
      </c>
      <c r="BC141" s="29">
        <f t="shared" si="164"/>
        <v>0</v>
      </c>
      <c r="BD141" s="29">
        <f t="shared" si="164"/>
        <v>0</v>
      </c>
      <c r="BE141" s="29">
        <f t="shared" si="164"/>
        <v>0</v>
      </c>
      <c r="BF141" s="29">
        <f t="shared" si="164"/>
        <v>0</v>
      </c>
      <c r="BG141" s="29">
        <f t="shared" si="164"/>
        <v>0</v>
      </c>
      <c r="BH141" s="29">
        <f t="shared" si="164"/>
        <v>0</v>
      </c>
      <c r="BI141" s="29">
        <f t="shared" si="164"/>
        <v>0</v>
      </c>
      <c r="BJ141" s="29">
        <f t="shared" si="164"/>
        <v>0</v>
      </c>
      <c r="BK141" s="29">
        <f t="shared" si="164"/>
        <v>0</v>
      </c>
      <c r="BL141" s="29">
        <f t="shared" si="164"/>
        <v>0</v>
      </c>
      <c r="BM141" s="29">
        <f t="shared" si="164"/>
        <v>0</v>
      </c>
      <c r="BN141" s="29">
        <f t="shared" si="164"/>
        <v>0</v>
      </c>
      <c r="BO141" s="29">
        <f t="shared" si="164"/>
        <v>0</v>
      </c>
      <c r="BP141" s="29">
        <f t="shared" si="164"/>
        <v>0</v>
      </c>
      <c r="BQ141" s="29">
        <f t="shared" si="164"/>
        <v>0</v>
      </c>
      <c r="BR141" s="29">
        <f t="shared" si="164"/>
        <v>0</v>
      </c>
      <c r="BS141" s="29">
        <f t="shared" si="164"/>
        <v>0</v>
      </c>
      <c r="BT141" s="29">
        <f t="shared" si="164"/>
        <v>0</v>
      </c>
      <c r="BU141" s="29">
        <f t="shared" si="164"/>
        <v>0</v>
      </c>
      <c r="BV141" s="29">
        <f t="shared" si="164"/>
        <v>0</v>
      </c>
      <c r="BW141" s="29">
        <f t="shared" si="142"/>
        <v>0</v>
      </c>
      <c r="BX141" s="29">
        <f t="shared" si="142"/>
        <v>0</v>
      </c>
      <c r="BY141" s="29">
        <f t="shared" si="142"/>
        <v>0</v>
      </c>
      <c r="BZ141" s="29">
        <f t="shared" si="142"/>
        <v>0</v>
      </c>
      <c r="CA141" s="29">
        <f t="shared" si="142"/>
        <v>0</v>
      </c>
      <c r="CB141" s="29">
        <f t="shared" si="143"/>
        <v>0</v>
      </c>
      <c r="CC141" s="29">
        <f t="shared" si="144"/>
        <v>0</v>
      </c>
      <c r="CD141" s="29">
        <f t="shared" si="144"/>
        <v>0</v>
      </c>
      <c r="CE141" s="29">
        <f t="shared" si="159"/>
        <v>0</v>
      </c>
      <c r="CF141" s="29">
        <f t="shared" si="146"/>
        <v>0</v>
      </c>
      <c r="CG141" s="58"/>
      <c r="CJ141" s="47"/>
    </row>
    <row r="142" spans="1:88" s="40" customFormat="1" hidden="1">
      <c r="A142" s="42"/>
      <c r="B142" s="48"/>
      <c r="C142" s="25"/>
      <c r="D142" s="25"/>
      <c r="E142" s="25"/>
      <c r="F142" s="25"/>
      <c r="G142" s="5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55"/>
      <c r="CJ142" s="41"/>
    </row>
    <row r="143" spans="1:88" s="40" customFormat="1" hidden="1">
      <c r="A143" s="42"/>
      <c r="B143" s="48"/>
      <c r="C143" s="42"/>
      <c r="D143" s="25"/>
      <c r="E143" s="25"/>
      <c r="F143" s="25"/>
      <c r="G143" s="5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55"/>
      <c r="CJ143" s="41"/>
    </row>
    <row r="144" spans="1:88" s="70" customFormat="1" ht="63">
      <c r="A144" s="26" t="s">
        <v>217</v>
      </c>
      <c r="B144" s="27" t="s">
        <v>218</v>
      </c>
      <c r="C144" s="26" t="s">
        <v>92</v>
      </c>
      <c r="D144" s="38" t="s">
        <v>92</v>
      </c>
      <c r="E144" s="38" t="s">
        <v>92</v>
      </c>
      <c r="F144" s="38" t="s">
        <v>92</v>
      </c>
      <c r="G144" s="28" t="str">
        <f t="shared" si="163"/>
        <v>нд</v>
      </c>
      <c r="H144" s="29">
        <f>H145+H148</f>
        <v>0</v>
      </c>
      <c r="I144" s="29">
        <f>I145+I148</f>
        <v>0</v>
      </c>
      <c r="J144" s="38" t="s">
        <v>92</v>
      </c>
      <c r="K144" s="29">
        <f>K145+K148</f>
        <v>0</v>
      </c>
      <c r="L144" s="29">
        <f>L145+L148</f>
        <v>0</v>
      </c>
      <c r="M144" s="38" t="s">
        <v>92</v>
      </c>
      <c r="N144" s="29">
        <f>N145+N148</f>
        <v>0</v>
      </c>
      <c r="O144" s="29">
        <f>O145+O148</f>
        <v>0</v>
      </c>
      <c r="P144" s="29" t="s">
        <v>92</v>
      </c>
      <c r="Q144" s="29" t="s">
        <v>92</v>
      </c>
      <c r="R144" s="29" t="s">
        <v>92</v>
      </c>
      <c r="S144" s="29" t="s">
        <v>92</v>
      </c>
      <c r="T144" s="29">
        <f t="shared" ref="T144:BV144" si="165">T145+T148</f>
        <v>0</v>
      </c>
      <c r="U144" s="29">
        <f>U145+U148</f>
        <v>0</v>
      </c>
      <c r="V144" s="29">
        <f t="shared" si="165"/>
        <v>0</v>
      </c>
      <c r="W144" s="29">
        <f t="shared" si="165"/>
        <v>0</v>
      </c>
      <c r="X144" s="29">
        <f t="shared" si="157"/>
        <v>0</v>
      </c>
      <c r="Y144" s="43">
        <f t="shared" si="161"/>
        <v>0</v>
      </c>
      <c r="Z144" s="43">
        <v>0</v>
      </c>
      <c r="AA144" s="43">
        <v>0</v>
      </c>
      <c r="AB144" s="43">
        <v>0</v>
      </c>
      <c r="AC144" s="43">
        <v>0</v>
      </c>
      <c r="AD144" s="43">
        <f t="shared" si="162"/>
        <v>0</v>
      </c>
      <c r="AE144" s="43">
        <v>0</v>
      </c>
      <c r="AF144" s="43">
        <v>0</v>
      </c>
      <c r="AG144" s="43">
        <v>0</v>
      </c>
      <c r="AH144" s="43">
        <v>0</v>
      </c>
      <c r="AI144" s="29">
        <f t="shared" si="165"/>
        <v>0</v>
      </c>
      <c r="AJ144" s="29">
        <f t="shared" si="165"/>
        <v>0</v>
      </c>
      <c r="AK144" s="29">
        <f t="shared" si="165"/>
        <v>0</v>
      </c>
      <c r="AL144" s="29">
        <f t="shared" si="165"/>
        <v>0</v>
      </c>
      <c r="AM144" s="29">
        <f t="shared" si="165"/>
        <v>0</v>
      </c>
      <c r="AN144" s="29">
        <f t="shared" si="165"/>
        <v>0</v>
      </c>
      <c r="AO144" s="29">
        <f t="shared" si="165"/>
        <v>0</v>
      </c>
      <c r="AP144" s="29">
        <f t="shared" si="165"/>
        <v>0</v>
      </c>
      <c r="AQ144" s="29">
        <f t="shared" si="165"/>
        <v>0</v>
      </c>
      <c r="AR144" s="29">
        <f t="shared" si="165"/>
        <v>0</v>
      </c>
      <c r="AS144" s="29">
        <f t="shared" si="165"/>
        <v>0</v>
      </c>
      <c r="AT144" s="29">
        <f t="shared" si="165"/>
        <v>0</v>
      </c>
      <c r="AU144" s="29">
        <f t="shared" si="165"/>
        <v>0</v>
      </c>
      <c r="AV144" s="29">
        <f t="shared" si="165"/>
        <v>0</v>
      </c>
      <c r="AW144" s="29">
        <f t="shared" si="165"/>
        <v>0</v>
      </c>
      <c r="AX144" s="29">
        <f t="shared" si="165"/>
        <v>0</v>
      </c>
      <c r="AY144" s="29">
        <f t="shared" si="165"/>
        <v>0</v>
      </c>
      <c r="AZ144" s="29">
        <f t="shared" si="165"/>
        <v>0</v>
      </c>
      <c r="BA144" s="29">
        <f t="shared" si="165"/>
        <v>0</v>
      </c>
      <c r="BB144" s="29">
        <f t="shared" si="165"/>
        <v>0</v>
      </c>
      <c r="BC144" s="29">
        <f t="shared" si="165"/>
        <v>0</v>
      </c>
      <c r="BD144" s="29">
        <f t="shared" si="165"/>
        <v>0</v>
      </c>
      <c r="BE144" s="29">
        <f t="shared" si="165"/>
        <v>0</v>
      </c>
      <c r="BF144" s="29">
        <f t="shared" si="165"/>
        <v>0</v>
      </c>
      <c r="BG144" s="29">
        <f t="shared" si="165"/>
        <v>0</v>
      </c>
      <c r="BH144" s="29">
        <f t="shared" si="165"/>
        <v>0</v>
      </c>
      <c r="BI144" s="29">
        <f t="shared" si="165"/>
        <v>0</v>
      </c>
      <c r="BJ144" s="29">
        <f t="shared" si="165"/>
        <v>0</v>
      </c>
      <c r="BK144" s="29">
        <f t="shared" si="165"/>
        <v>0</v>
      </c>
      <c r="BL144" s="29">
        <f t="shared" si="165"/>
        <v>0</v>
      </c>
      <c r="BM144" s="29">
        <f t="shared" si="165"/>
        <v>0</v>
      </c>
      <c r="BN144" s="29">
        <f t="shared" si="165"/>
        <v>0</v>
      </c>
      <c r="BO144" s="29">
        <f t="shared" si="165"/>
        <v>0</v>
      </c>
      <c r="BP144" s="29">
        <f t="shared" si="165"/>
        <v>0</v>
      </c>
      <c r="BQ144" s="29">
        <f t="shared" si="165"/>
        <v>0</v>
      </c>
      <c r="BR144" s="29">
        <f t="shared" si="165"/>
        <v>0</v>
      </c>
      <c r="BS144" s="29">
        <f t="shared" si="165"/>
        <v>0</v>
      </c>
      <c r="BT144" s="29">
        <f t="shared" si="165"/>
        <v>0</v>
      </c>
      <c r="BU144" s="29">
        <f t="shared" si="165"/>
        <v>0</v>
      </c>
      <c r="BV144" s="29">
        <f t="shared" si="165"/>
        <v>0</v>
      </c>
      <c r="BW144" s="29">
        <f t="shared" si="142"/>
        <v>0</v>
      </c>
      <c r="BX144" s="29">
        <f t="shared" si="142"/>
        <v>0</v>
      </c>
      <c r="BY144" s="29">
        <f t="shared" si="142"/>
        <v>0</v>
      </c>
      <c r="BZ144" s="29">
        <f t="shared" si="142"/>
        <v>0</v>
      </c>
      <c r="CA144" s="29">
        <f t="shared" si="142"/>
        <v>0</v>
      </c>
      <c r="CB144" s="29">
        <f t="shared" si="143"/>
        <v>0</v>
      </c>
      <c r="CC144" s="29">
        <f t="shared" si="144"/>
        <v>0</v>
      </c>
      <c r="CD144" s="29">
        <f t="shared" si="144"/>
        <v>0</v>
      </c>
      <c r="CE144" s="29">
        <f t="shared" ref="CE144:CE145" si="166">AQ144+BA144+BK144+BU144</f>
        <v>0</v>
      </c>
      <c r="CF144" s="29">
        <f t="shared" si="146"/>
        <v>0</v>
      </c>
      <c r="CG144" s="58"/>
      <c r="CJ144" s="71"/>
    </row>
    <row r="145" spans="1:88" s="46" customFormat="1" ht="63">
      <c r="A145" s="26" t="s">
        <v>219</v>
      </c>
      <c r="B145" s="27" t="s">
        <v>220</v>
      </c>
      <c r="C145" s="26" t="s">
        <v>92</v>
      </c>
      <c r="D145" s="38" t="s">
        <v>92</v>
      </c>
      <c r="E145" s="38" t="s">
        <v>92</v>
      </c>
      <c r="F145" s="38" t="s">
        <v>92</v>
      </c>
      <c r="G145" s="28" t="str">
        <f t="shared" si="163"/>
        <v>нд</v>
      </c>
      <c r="H145" s="29">
        <f>SUM(H146:H147)</f>
        <v>0</v>
      </c>
      <c r="I145" s="29">
        <f>SUM(I146:I147)</f>
        <v>0</v>
      </c>
      <c r="J145" s="38" t="s">
        <v>92</v>
      </c>
      <c r="K145" s="29">
        <f>SUM(K146:K147)</f>
        <v>0</v>
      </c>
      <c r="L145" s="29">
        <f>SUM(L146:L147)</f>
        <v>0</v>
      </c>
      <c r="M145" s="38" t="s">
        <v>92</v>
      </c>
      <c r="N145" s="29">
        <f>SUM(N146:N147)</f>
        <v>0</v>
      </c>
      <c r="O145" s="29">
        <f>SUM(O146:O147)</f>
        <v>0</v>
      </c>
      <c r="P145" s="29" t="s">
        <v>92</v>
      </c>
      <c r="Q145" s="29" t="s">
        <v>92</v>
      </c>
      <c r="R145" s="29" t="s">
        <v>92</v>
      </c>
      <c r="S145" s="29" t="s">
        <v>92</v>
      </c>
      <c r="T145" s="29">
        <f t="shared" ref="T145:BV145" si="167">SUM(T146:T147)</f>
        <v>0</v>
      </c>
      <c r="U145" s="29">
        <f>SUM(U146:U147)</f>
        <v>0</v>
      </c>
      <c r="V145" s="29">
        <f t="shared" si="167"/>
        <v>0</v>
      </c>
      <c r="W145" s="29">
        <f t="shared" si="167"/>
        <v>0</v>
      </c>
      <c r="X145" s="29">
        <f t="shared" si="157"/>
        <v>0</v>
      </c>
      <c r="Y145" s="43">
        <f t="shared" si="161"/>
        <v>0</v>
      </c>
      <c r="Z145" s="43">
        <v>0</v>
      </c>
      <c r="AA145" s="43">
        <v>0</v>
      </c>
      <c r="AB145" s="43">
        <v>0</v>
      </c>
      <c r="AC145" s="43">
        <v>0</v>
      </c>
      <c r="AD145" s="43">
        <f t="shared" si="162"/>
        <v>0</v>
      </c>
      <c r="AE145" s="43">
        <v>0</v>
      </c>
      <c r="AF145" s="43">
        <v>0</v>
      </c>
      <c r="AG145" s="43">
        <v>0</v>
      </c>
      <c r="AH145" s="43">
        <v>0</v>
      </c>
      <c r="AI145" s="29">
        <f t="shared" si="167"/>
        <v>0</v>
      </c>
      <c r="AJ145" s="29">
        <f t="shared" si="167"/>
        <v>0</v>
      </c>
      <c r="AK145" s="29">
        <f t="shared" si="167"/>
        <v>0</v>
      </c>
      <c r="AL145" s="29">
        <f t="shared" si="167"/>
        <v>0</v>
      </c>
      <c r="AM145" s="29">
        <f t="shared" si="167"/>
        <v>0</v>
      </c>
      <c r="AN145" s="29">
        <f t="shared" si="167"/>
        <v>0</v>
      </c>
      <c r="AO145" s="29">
        <f t="shared" si="167"/>
        <v>0</v>
      </c>
      <c r="AP145" s="29">
        <f t="shared" si="167"/>
        <v>0</v>
      </c>
      <c r="AQ145" s="29">
        <f t="shared" si="167"/>
        <v>0</v>
      </c>
      <c r="AR145" s="29">
        <f t="shared" si="167"/>
        <v>0</v>
      </c>
      <c r="AS145" s="29">
        <f t="shared" si="167"/>
        <v>0</v>
      </c>
      <c r="AT145" s="29">
        <f t="shared" si="167"/>
        <v>0</v>
      </c>
      <c r="AU145" s="29">
        <f t="shared" si="167"/>
        <v>0</v>
      </c>
      <c r="AV145" s="29">
        <f t="shared" si="167"/>
        <v>0</v>
      </c>
      <c r="AW145" s="29">
        <f t="shared" si="167"/>
        <v>0</v>
      </c>
      <c r="AX145" s="29">
        <f t="shared" si="167"/>
        <v>0</v>
      </c>
      <c r="AY145" s="29">
        <f t="shared" si="167"/>
        <v>0</v>
      </c>
      <c r="AZ145" s="29">
        <f t="shared" si="167"/>
        <v>0</v>
      </c>
      <c r="BA145" s="29">
        <f t="shared" si="167"/>
        <v>0</v>
      </c>
      <c r="BB145" s="29">
        <f t="shared" si="167"/>
        <v>0</v>
      </c>
      <c r="BC145" s="29">
        <f t="shared" si="167"/>
        <v>0</v>
      </c>
      <c r="BD145" s="29">
        <f t="shared" si="167"/>
        <v>0</v>
      </c>
      <c r="BE145" s="29">
        <f t="shared" si="167"/>
        <v>0</v>
      </c>
      <c r="BF145" s="29">
        <f t="shared" si="167"/>
        <v>0</v>
      </c>
      <c r="BG145" s="29">
        <f t="shared" si="167"/>
        <v>0</v>
      </c>
      <c r="BH145" s="29">
        <f t="shared" si="167"/>
        <v>0</v>
      </c>
      <c r="BI145" s="29">
        <f t="shared" si="167"/>
        <v>0</v>
      </c>
      <c r="BJ145" s="29">
        <f t="shared" si="167"/>
        <v>0</v>
      </c>
      <c r="BK145" s="29">
        <f t="shared" si="167"/>
        <v>0</v>
      </c>
      <c r="BL145" s="29">
        <f t="shared" si="167"/>
        <v>0</v>
      </c>
      <c r="BM145" s="29">
        <f t="shared" si="167"/>
        <v>0</v>
      </c>
      <c r="BN145" s="29">
        <f t="shared" si="167"/>
        <v>0</v>
      </c>
      <c r="BO145" s="29">
        <f t="shared" si="167"/>
        <v>0</v>
      </c>
      <c r="BP145" s="29">
        <f t="shared" si="167"/>
        <v>0</v>
      </c>
      <c r="BQ145" s="29">
        <f t="shared" si="167"/>
        <v>0</v>
      </c>
      <c r="BR145" s="29">
        <f t="shared" si="167"/>
        <v>0</v>
      </c>
      <c r="BS145" s="29">
        <f t="shared" si="167"/>
        <v>0</v>
      </c>
      <c r="BT145" s="29">
        <f t="shared" si="167"/>
        <v>0</v>
      </c>
      <c r="BU145" s="29">
        <f t="shared" si="167"/>
        <v>0</v>
      </c>
      <c r="BV145" s="29">
        <f t="shared" si="167"/>
        <v>0</v>
      </c>
      <c r="BW145" s="29">
        <f t="shared" si="142"/>
        <v>0</v>
      </c>
      <c r="BX145" s="29">
        <f t="shared" si="142"/>
        <v>0</v>
      </c>
      <c r="BY145" s="29">
        <f t="shared" si="142"/>
        <v>0</v>
      </c>
      <c r="BZ145" s="29">
        <f t="shared" si="142"/>
        <v>0</v>
      </c>
      <c r="CA145" s="29">
        <f t="shared" si="142"/>
        <v>0</v>
      </c>
      <c r="CB145" s="29">
        <f t="shared" si="143"/>
        <v>0</v>
      </c>
      <c r="CC145" s="29">
        <f t="shared" si="144"/>
        <v>0</v>
      </c>
      <c r="CD145" s="29">
        <f t="shared" si="144"/>
        <v>0</v>
      </c>
      <c r="CE145" s="29">
        <f t="shared" si="166"/>
        <v>0</v>
      </c>
      <c r="CF145" s="29">
        <f t="shared" si="146"/>
        <v>0</v>
      </c>
      <c r="CG145" s="58"/>
      <c r="CJ145" s="47"/>
    </row>
    <row r="146" spans="1:88" s="40" customFormat="1" hidden="1">
      <c r="A146" s="42"/>
      <c r="B146" s="48"/>
      <c r="C146" s="42"/>
      <c r="D146" s="25"/>
      <c r="E146" s="25"/>
      <c r="F146" s="25"/>
      <c r="G146" s="5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55"/>
      <c r="CJ146" s="41"/>
    </row>
    <row r="147" spans="1:88" s="40" customFormat="1" hidden="1">
      <c r="A147" s="42"/>
      <c r="B147" s="74"/>
      <c r="C147" s="42"/>
      <c r="D147" s="25"/>
      <c r="E147" s="25"/>
      <c r="F147" s="25"/>
      <c r="G147" s="5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55"/>
      <c r="CJ147" s="41"/>
    </row>
    <row r="148" spans="1:88" s="46" customFormat="1" ht="63">
      <c r="A148" s="26" t="s">
        <v>221</v>
      </c>
      <c r="B148" s="27" t="s">
        <v>222</v>
      </c>
      <c r="C148" s="38" t="s">
        <v>92</v>
      </c>
      <c r="D148" s="38" t="s">
        <v>92</v>
      </c>
      <c r="E148" s="38" t="s">
        <v>92</v>
      </c>
      <c r="F148" s="38" t="s">
        <v>92</v>
      </c>
      <c r="G148" s="28" t="str">
        <f t="shared" si="163"/>
        <v>нд</v>
      </c>
      <c r="H148" s="29">
        <f>SUM(H149:H150)</f>
        <v>0</v>
      </c>
      <c r="I148" s="29">
        <f>SUM(I149:I150)</f>
        <v>0</v>
      </c>
      <c r="J148" s="38" t="s">
        <v>92</v>
      </c>
      <c r="K148" s="29">
        <f>SUM(K149:K150)</f>
        <v>0</v>
      </c>
      <c r="L148" s="29">
        <f>SUM(L149:L150)</f>
        <v>0</v>
      </c>
      <c r="M148" s="38" t="s">
        <v>92</v>
      </c>
      <c r="N148" s="29">
        <f>SUM(N149:N150)</f>
        <v>0</v>
      </c>
      <c r="O148" s="29">
        <f>SUM(O149:O150)</f>
        <v>0</v>
      </c>
      <c r="P148" s="29" t="s">
        <v>92</v>
      </c>
      <c r="Q148" s="29" t="s">
        <v>92</v>
      </c>
      <c r="R148" s="29" t="s">
        <v>92</v>
      </c>
      <c r="S148" s="29" t="s">
        <v>92</v>
      </c>
      <c r="T148" s="29">
        <f>SUM(T149:T150)</f>
        <v>0</v>
      </c>
      <c r="U148" s="29">
        <f>SUM(U149:U150)</f>
        <v>0</v>
      </c>
      <c r="V148" s="29">
        <f>SUM(V149:V150)</f>
        <v>0</v>
      </c>
      <c r="W148" s="29">
        <f>SUM(W149:W150)</f>
        <v>0</v>
      </c>
      <c r="X148" s="29">
        <f t="shared" si="157"/>
        <v>0</v>
      </c>
      <c r="Y148" s="43">
        <v>0</v>
      </c>
      <c r="Z148" s="43">
        <v>0</v>
      </c>
      <c r="AA148" s="43">
        <v>0</v>
      </c>
      <c r="AB148" s="43">
        <v>0</v>
      </c>
      <c r="AC148" s="43">
        <v>0</v>
      </c>
      <c r="AD148" s="43">
        <v>0</v>
      </c>
      <c r="AE148" s="43">
        <v>0</v>
      </c>
      <c r="AF148" s="43">
        <v>0</v>
      </c>
      <c r="AG148" s="43">
        <v>0</v>
      </c>
      <c r="AH148" s="43">
        <v>0</v>
      </c>
      <c r="AI148" s="29">
        <f t="shared" ref="AI148:BV148" si="168">SUM(AI149:AI150)</f>
        <v>0</v>
      </c>
      <c r="AJ148" s="29">
        <f t="shared" si="168"/>
        <v>0</v>
      </c>
      <c r="AK148" s="29">
        <f t="shared" si="168"/>
        <v>0</v>
      </c>
      <c r="AL148" s="29">
        <f t="shared" si="168"/>
        <v>0</v>
      </c>
      <c r="AM148" s="29">
        <f t="shared" si="168"/>
        <v>0</v>
      </c>
      <c r="AN148" s="29">
        <f t="shared" si="168"/>
        <v>0</v>
      </c>
      <c r="AO148" s="29">
        <f t="shared" si="168"/>
        <v>0</v>
      </c>
      <c r="AP148" s="29">
        <f t="shared" si="168"/>
        <v>0</v>
      </c>
      <c r="AQ148" s="29">
        <f t="shared" si="168"/>
        <v>0</v>
      </c>
      <c r="AR148" s="29">
        <f t="shared" si="168"/>
        <v>0</v>
      </c>
      <c r="AS148" s="29">
        <f t="shared" si="168"/>
        <v>0</v>
      </c>
      <c r="AT148" s="29">
        <f t="shared" si="168"/>
        <v>0</v>
      </c>
      <c r="AU148" s="29">
        <f t="shared" si="168"/>
        <v>0</v>
      </c>
      <c r="AV148" s="29">
        <f t="shared" si="168"/>
        <v>0</v>
      </c>
      <c r="AW148" s="29">
        <f t="shared" si="168"/>
        <v>0</v>
      </c>
      <c r="AX148" s="29">
        <f t="shared" si="168"/>
        <v>0</v>
      </c>
      <c r="AY148" s="29">
        <f t="shared" si="168"/>
        <v>0</v>
      </c>
      <c r="AZ148" s="29">
        <f t="shared" si="168"/>
        <v>0</v>
      </c>
      <c r="BA148" s="29">
        <f t="shared" si="168"/>
        <v>0</v>
      </c>
      <c r="BB148" s="29">
        <f t="shared" si="168"/>
        <v>0</v>
      </c>
      <c r="BC148" s="29">
        <f t="shared" si="168"/>
        <v>0</v>
      </c>
      <c r="BD148" s="29">
        <f t="shared" si="168"/>
        <v>0</v>
      </c>
      <c r="BE148" s="29">
        <f t="shared" si="168"/>
        <v>0</v>
      </c>
      <c r="BF148" s="29">
        <f t="shared" si="168"/>
        <v>0</v>
      </c>
      <c r="BG148" s="29">
        <f t="shared" si="168"/>
        <v>0</v>
      </c>
      <c r="BH148" s="29">
        <f t="shared" si="168"/>
        <v>0</v>
      </c>
      <c r="BI148" s="29">
        <f t="shared" si="168"/>
        <v>0</v>
      </c>
      <c r="BJ148" s="29">
        <f t="shared" si="168"/>
        <v>0</v>
      </c>
      <c r="BK148" s="29">
        <f t="shared" si="168"/>
        <v>0</v>
      </c>
      <c r="BL148" s="29">
        <f t="shared" si="168"/>
        <v>0</v>
      </c>
      <c r="BM148" s="29">
        <f t="shared" si="168"/>
        <v>0</v>
      </c>
      <c r="BN148" s="29">
        <f t="shared" si="168"/>
        <v>0</v>
      </c>
      <c r="BO148" s="29">
        <f t="shared" si="168"/>
        <v>0</v>
      </c>
      <c r="BP148" s="29">
        <f t="shared" si="168"/>
        <v>0</v>
      </c>
      <c r="BQ148" s="29">
        <f t="shared" si="168"/>
        <v>0</v>
      </c>
      <c r="BR148" s="29">
        <f t="shared" si="168"/>
        <v>0</v>
      </c>
      <c r="BS148" s="29">
        <f t="shared" si="168"/>
        <v>0</v>
      </c>
      <c r="BT148" s="29">
        <f t="shared" si="168"/>
        <v>0</v>
      </c>
      <c r="BU148" s="29">
        <f t="shared" si="168"/>
        <v>0</v>
      </c>
      <c r="BV148" s="29">
        <f t="shared" si="168"/>
        <v>0</v>
      </c>
      <c r="BW148" s="29">
        <f t="shared" si="142"/>
        <v>0</v>
      </c>
      <c r="BX148" s="29">
        <f t="shared" si="142"/>
        <v>0</v>
      </c>
      <c r="BY148" s="29">
        <f t="shared" si="142"/>
        <v>0</v>
      </c>
      <c r="BZ148" s="29">
        <f t="shared" si="142"/>
        <v>0</v>
      </c>
      <c r="CA148" s="29">
        <f t="shared" si="142"/>
        <v>0</v>
      </c>
      <c r="CB148" s="29">
        <f t="shared" si="143"/>
        <v>0</v>
      </c>
      <c r="CC148" s="29">
        <f t="shared" si="144"/>
        <v>0</v>
      </c>
      <c r="CD148" s="29">
        <f t="shared" si="144"/>
        <v>0</v>
      </c>
      <c r="CE148" s="29">
        <f t="shared" ref="CE148" si="169">AQ148+BA148+BK148+BU148</f>
        <v>0</v>
      </c>
      <c r="CF148" s="29">
        <f t="shared" si="146"/>
        <v>0</v>
      </c>
      <c r="CG148" s="58"/>
      <c r="CJ148" s="47"/>
    </row>
    <row r="149" spans="1:88" s="40" customFormat="1" ht="15.75" hidden="1" customHeight="1">
      <c r="A149" s="42"/>
      <c r="B149" s="48"/>
      <c r="C149" s="25"/>
      <c r="D149" s="25"/>
      <c r="E149" s="25"/>
      <c r="F149" s="25"/>
      <c r="G149" s="59"/>
      <c r="H149" s="49"/>
      <c r="I149" s="49"/>
      <c r="J149" s="25"/>
      <c r="K149" s="49"/>
      <c r="L149" s="49"/>
      <c r="M149" s="25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55"/>
      <c r="CJ149" s="41"/>
    </row>
    <row r="150" spans="1:88" s="40" customFormat="1" hidden="1">
      <c r="A150" s="42"/>
      <c r="B150" s="74"/>
      <c r="C150" s="42"/>
      <c r="D150" s="25"/>
      <c r="E150" s="25"/>
      <c r="F150" s="25"/>
      <c r="G150" s="5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55"/>
      <c r="CJ150" s="41"/>
    </row>
    <row r="151" spans="1:88" s="60" customFormat="1" ht="47.25">
      <c r="A151" s="26" t="s">
        <v>223</v>
      </c>
      <c r="B151" s="27" t="s">
        <v>224</v>
      </c>
      <c r="C151" s="26" t="s">
        <v>92</v>
      </c>
      <c r="D151" s="38" t="s">
        <v>92</v>
      </c>
      <c r="E151" s="38" t="s">
        <v>92</v>
      </c>
      <c r="F151" s="38" t="s">
        <v>92</v>
      </c>
      <c r="G151" s="38" t="s">
        <v>92</v>
      </c>
      <c r="H151" s="29">
        <f>SUM(H152:H171)</f>
        <v>0</v>
      </c>
      <c r="I151" s="29">
        <f>SUM(I152:I171)</f>
        <v>72.545694118</v>
      </c>
      <c r="J151" s="38" t="s">
        <v>92</v>
      </c>
      <c r="K151" s="29">
        <f>SUM(K152:K171)</f>
        <v>0</v>
      </c>
      <c r="L151" s="29">
        <f>SUM(L152:L171)</f>
        <v>113.46703144926666</v>
      </c>
      <c r="M151" s="38" t="s">
        <v>92</v>
      </c>
      <c r="N151" s="29">
        <f t="shared" ref="N151:X151" si="170">SUM(N152:N171)</f>
        <v>0</v>
      </c>
      <c r="O151" s="29">
        <f t="shared" si="170"/>
        <v>0</v>
      </c>
      <c r="P151" s="29">
        <f t="shared" si="170"/>
        <v>671.32965926587281</v>
      </c>
      <c r="Q151" s="29">
        <f t="shared" si="170"/>
        <v>737.44957928799977</v>
      </c>
      <c r="R151" s="29">
        <f t="shared" si="170"/>
        <v>847.03226763635098</v>
      </c>
      <c r="S151" s="29">
        <f t="shared" si="170"/>
        <v>892.16327462599997</v>
      </c>
      <c r="T151" s="29">
        <f t="shared" si="170"/>
        <v>243.657559392</v>
      </c>
      <c r="U151" s="29">
        <f t="shared" si="170"/>
        <v>220.92759824870001</v>
      </c>
      <c r="V151" s="29">
        <f t="shared" si="170"/>
        <v>243.657559392</v>
      </c>
      <c r="W151" s="29">
        <f t="shared" si="170"/>
        <v>243.657559392</v>
      </c>
      <c r="X151" s="29">
        <f t="shared" si="170"/>
        <v>220.92759824870001</v>
      </c>
      <c r="Y151" s="30">
        <f t="shared" ref="Y151:AC151" si="171">SUM(Y152:Y154)</f>
        <v>0</v>
      </c>
      <c r="Z151" s="30">
        <f t="shared" si="171"/>
        <v>0</v>
      </c>
      <c r="AA151" s="30">
        <f t="shared" si="171"/>
        <v>0</v>
      </c>
      <c r="AB151" s="30">
        <f t="shared" si="171"/>
        <v>0</v>
      </c>
      <c r="AC151" s="30">
        <f t="shared" si="171"/>
        <v>0</v>
      </c>
      <c r="AD151" s="30">
        <f>SUM(AD152:AD154)</f>
        <v>0</v>
      </c>
      <c r="AE151" s="30">
        <f>SUM(AE152:AE154)</f>
        <v>0</v>
      </c>
      <c r="AF151" s="30">
        <f>SUM(AF152:AF154)</f>
        <v>0</v>
      </c>
      <c r="AG151" s="30">
        <f>SUM(AG152:AG154)</f>
        <v>0</v>
      </c>
      <c r="AH151" s="30">
        <f>SUM(AH152:AH154)</f>
        <v>0</v>
      </c>
      <c r="AI151" s="29">
        <f t="shared" ref="AI151:BV151" si="172">SUM(AI152:AI172)</f>
        <v>52.451578248000004</v>
      </c>
      <c r="AJ151" s="29">
        <f t="shared" si="172"/>
        <v>0</v>
      </c>
      <c r="AK151" s="29">
        <f t="shared" si="172"/>
        <v>0</v>
      </c>
      <c r="AL151" s="29">
        <f t="shared" si="172"/>
        <v>52.451578248000004</v>
      </c>
      <c r="AM151" s="29">
        <f t="shared" si="172"/>
        <v>0</v>
      </c>
      <c r="AN151" s="29">
        <f t="shared" si="172"/>
        <v>45.901535980399998</v>
      </c>
      <c r="AO151" s="29">
        <f t="shared" si="172"/>
        <v>0</v>
      </c>
      <c r="AP151" s="29">
        <f t="shared" si="172"/>
        <v>0</v>
      </c>
      <c r="AQ151" s="29">
        <f t="shared" si="172"/>
        <v>45.901535980399998</v>
      </c>
      <c r="AR151" s="29">
        <f t="shared" si="172"/>
        <v>0</v>
      </c>
      <c r="AS151" s="29">
        <f t="shared" si="172"/>
        <v>88.596818099999979</v>
      </c>
      <c r="AT151" s="29">
        <f t="shared" si="172"/>
        <v>0</v>
      </c>
      <c r="AU151" s="29">
        <f t="shared" si="172"/>
        <v>0</v>
      </c>
      <c r="AV151" s="29">
        <f t="shared" si="172"/>
        <v>88.596818099999979</v>
      </c>
      <c r="AW151" s="29">
        <f t="shared" si="172"/>
        <v>0</v>
      </c>
      <c r="AX151" s="29">
        <f t="shared" si="172"/>
        <v>67.431308270100004</v>
      </c>
      <c r="AY151" s="29">
        <f t="shared" si="172"/>
        <v>0</v>
      </c>
      <c r="AZ151" s="29">
        <f t="shared" si="172"/>
        <v>0</v>
      </c>
      <c r="BA151" s="29">
        <f t="shared" si="172"/>
        <v>67.431308270100004</v>
      </c>
      <c r="BB151" s="29">
        <f t="shared" si="172"/>
        <v>0</v>
      </c>
      <c r="BC151" s="29">
        <f t="shared" si="172"/>
        <v>12.284132915999999</v>
      </c>
      <c r="BD151" s="29">
        <f t="shared" si="172"/>
        <v>0</v>
      </c>
      <c r="BE151" s="29">
        <f t="shared" si="172"/>
        <v>0</v>
      </c>
      <c r="BF151" s="29">
        <f t="shared" si="172"/>
        <v>12.284132915999999</v>
      </c>
      <c r="BG151" s="29">
        <f t="shared" si="172"/>
        <v>0</v>
      </c>
      <c r="BH151" s="29">
        <f t="shared" si="172"/>
        <v>15.764306701399999</v>
      </c>
      <c r="BI151" s="29">
        <f t="shared" si="172"/>
        <v>0</v>
      </c>
      <c r="BJ151" s="29">
        <f t="shared" si="172"/>
        <v>0</v>
      </c>
      <c r="BK151" s="29">
        <f t="shared" si="172"/>
        <v>15.764306701399999</v>
      </c>
      <c r="BL151" s="29">
        <f t="shared" si="172"/>
        <v>0</v>
      </c>
      <c r="BM151" s="29">
        <f t="shared" si="172"/>
        <v>90.32503012799998</v>
      </c>
      <c r="BN151" s="29">
        <f t="shared" si="172"/>
        <v>0</v>
      </c>
      <c r="BO151" s="29">
        <f t="shared" si="172"/>
        <v>0</v>
      </c>
      <c r="BP151" s="29">
        <f t="shared" si="172"/>
        <v>90.32503012799998</v>
      </c>
      <c r="BQ151" s="29">
        <f t="shared" si="172"/>
        <v>0</v>
      </c>
      <c r="BR151" s="29">
        <f t="shared" si="172"/>
        <v>91.830447296799989</v>
      </c>
      <c r="BS151" s="29">
        <f t="shared" si="172"/>
        <v>0</v>
      </c>
      <c r="BT151" s="29">
        <f t="shared" si="172"/>
        <v>0</v>
      </c>
      <c r="BU151" s="29">
        <f t="shared" si="172"/>
        <v>91.830447296799989</v>
      </c>
      <c r="BV151" s="29">
        <f t="shared" si="172"/>
        <v>0</v>
      </c>
      <c r="BW151" s="29">
        <f t="shared" si="142"/>
        <v>243.65755939199997</v>
      </c>
      <c r="BX151" s="29">
        <f t="shared" si="142"/>
        <v>0</v>
      </c>
      <c r="BY151" s="29">
        <f t="shared" si="142"/>
        <v>0</v>
      </c>
      <c r="BZ151" s="29">
        <f t="shared" si="142"/>
        <v>243.65755939199997</v>
      </c>
      <c r="CA151" s="29">
        <f t="shared" si="142"/>
        <v>0</v>
      </c>
      <c r="CB151" s="29">
        <f t="shared" si="143"/>
        <v>220.92759824870001</v>
      </c>
      <c r="CC151" s="29">
        <f t="shared" si="144"/>
        <v>0</v>
      </c>
      <c r="CD151" s="29">
        <f t="shared" si="144"/>
        <v>0</v>
      </c>
      <c r="CE151" s="29">
        <f t="shared" ref="CE151:CE170" si="173">AQ151+BA151+BK151+BU151</f>
        <v>220.92759824870001</v>
      </c>
      <c r="CF151" s="29">
        <f t="shared" si="146"/>
        <v>0</v>
      </c>
      <c r="CG151" s="58"/>
      <c r="CJ151" s="61"/>
    </row>
    <row r="152" spans="1:88" s="78" customFormat="1" ht="78.75">
      <c r="A152" s="75" t="s">
        <v>225</v>
      </c>
      <c r="B152" s="57" t="str">
        <f>'[1]1. 2026 г.'!B138</f>
        <v>Строительство электрических сетей КЛ-10 кВ КТП-521 - КТП-5105 в районе проспекта Победы, г. Пенза</v>
      </c>
      <c r="C152" s="25" t="str">
        <f>'[1]1. 2026 г.'!C138</f>
        <v>Q_HC.2026.05</v>
      </c>
      <c r="D152" s="25" t="s">
        <v>116</v>
      </c>
      <c r="E152" s="76">
        <v>2026</v>
      </c>
      <c r="F152" s="51">
        <v>2026</v>
      </c>
      <c r="G152" s="51">
        <v>2026</v>
      </c>
      <c r="H152" s="25">
        <v>0</v>
      </c>
      <c r="I152" s="53">
        <v>1.4416659300000001</v>
      </c>
      <c r="J152" s="49" t="s">
        <v>149</v>
      </c>
      <c r="K152" s="25">
        <v>0</v>
      </c>
      <c r="L152" s="53">
        <v>2.5305319800000001</v>
      </c>
      <c r="M152" s="49" t="s">
        <v>117</v>
      </c>
      <c r="N152" s="49">
        <v>0</v>
      </c>
      <c r="O152" s="49">
        <v>0</v>
      </c>
      <c r="P152" s="49">
        <f t="shared" ref="P152:P159" si="174">Q152/1.053</f>
        <v>4.1981972459639136</v>
      </c>
      <c r="Q152" s="77">
        <v>4.4207017000000004</v>
      </c>
      <c r="R152" s="49">
        <f t="shared" ref="R152:R158" si="175">S152/1</f>
        <v>11.42652346</v>
      </c>
      <c r="S152" s="77">
        <v>11.42652346</v>
      </c>
      <c r="T152" s="49">
        <f t="shared" ref="T152:T170" si="176">BW152</f>
        <v>1.4416659359999999</v>
      </c>
      <c r="U152" s="49">
        <f t="shared" ref="U152:U170" si="177">CB152</f>
        <v>2.5305319788</v>
      </c>
      <c r="V152" s="49">
        <f t="shared" ref="V152:V170" si="178">T152</f>
        <v>1.4416659359999999</v>
      </c>
      <c r="W152" s="49">
        <f t="shared" ref="W152:X152" si="179">T152</f>
        <v>1.4416659359999999</v>
      </c>
      <c r="X152" s="49">
        <f t="shared" si="179"/>
        <v>2.5305319788</v>
      </c>
      <c r="Y152" s="43">
        <v>0</v>
      </c>
      <c r="Z152" s="43">
        <v>0</v>
      </c>
      <c r="AA152" s="43">
        <v>0</v>
      </c>
      <c r="AB152" s="43">
        <v>0</v>
      </c>
      <c r="AC152" s="43">
        <v>0</v>
      </c>
      <c r="AD152" s="43">
        <v>0</v>
      </c>
      <c r="AE152" s="43">
        <v>0</v>
      </c>
      <c r="AF152" s="43">
        <v>0</v>
      </c>
      <c r="AG152" s="43">
        <v>0</v>
      </c>
      <c r="AH152" s="43">
        <v>0</v>
      </c>
      <c r="AI152" s="49">
        <f t="shared" ref="AI152:AI160" si="180">SUM(AJ152:AM152)</f>
        <v>1.4416659359999999</v>
      </c>
      <c r="AJ152" s="49">
        <v>0</v>
      </c>
      <c r="AK152" s="49">
        <v>0</v>
      </c>
      <c r="AL152" s="49">
        <f>'[1]1. 2026 г.'!AB138</f>
        <v>1.4416659359999999</v>
      </c>
      <c r="AM152" s="49">
        <v>0</v>
      </c>
      <c r="AN152" s="49">
        <f t="shared" ref="AN152:AN160" si="181">SUM(AO152:AR152)</f>
        <v>2.5305319788</v>
      </c>
      <c r="AO152" s="49">
        <v>0</v>
      </c>
      <c r="AP152" s="49">
        <v>0</v>
      </c>
      <c r="AQ152" s="49">
        <f>'[1]1. 2026 г.'!AC138</f>
        <v>2.5305319788</v>
      </c>
      <c r="AR152" s="49">
        <v>0</v>
      </c>
      <c r="AS152" s="49">
        <f t="shared" ref="AS152:AS160" si="182">SUM(AT152:AW152)</f>
        <v>0</v>
      </c>
      <c r="AT152" s="49">
        <v>0</v>
      </c>
      <c r="AU152" s="49">
        <v>0</v>
      </c>
      <c r="AV152" s="49">
        <v>0</v>
      </c>
      <c r="AW152" s="49">
        <v>0</v>
      </c>
      <c r="AX152" s="49">
        <f t="shared" ref="AX152:AX160" si="183">SUM(AY152:BB152)</f>
        <v>0</v>
      </c>
      <c r="AY152" s="49">
        <v>0</v>
      </c>
      <c r="AZ152" s="49">
        <v>0</v>
      </c>
      <c r="BA152" s="49">
        <v>0</v>
      </c>
      <c r="BB152" s="49">
        <v>0</v>
      </c>
      <c r="BC152" s="49">
        <f t="shared" ref="BC152:BC160" si="184">SUM(BD152:BG152)</f>
        <v>0</v>
      </c>
      <c r="BD152" s="49">
        <v>0</v>
      </c>
      <c r="BE152" s="49">
        <v>0</v>
      </c>
      <c r="BF152" s="49">
        <v>0</v>
      </c>
      <c r="BG152" s="49">
        <v>0</v>
      </c>
      <c r="BH152" s="49">
        <f t="shared" ref="BH152:BH160" si="185">SUM(BI152:BL152)</f>
        <v>0</v>
      </c>
      <c r="BI152" s="49">
        <v>0</v>
      </c>
      <c r="BJ152" s="49">
        <v>0</v>
      </c>
      <c r="BK152" s="49">
        <v>0</v>
      </c>
      <c r="BL152" s="49">
        <v>0</v>
      </c>
      <c r="BM152" s="49">
        <f t="shared" ref="BM152:BM160" si="186">SUM(BN152:BQ152)</f>
        <v>0</v>
      </c>
      <c r="BN152" s="49">
        <v>0</v>
      </c>
      <c r="BO152" s="49">
        <v>0</v>
      </c>
      <c r="BP152" s="49">
        <v>0</v>
      </c>
      <c r="BQ152" s="49">
        <v>0</v>
      </c>
      <c r="BR152" s="49">
        <f t="shared" ref="BR152:BR160" si="187">SUM(BS152:BV152)</f>
        <v>0</v>
      </c>
      <c r="BS152" s="49">
        <v>0</v>
      </c>
      <c r="BT152" s="49">
        <v>0</v>
      </c>
      <c r="BU152" s="49">
        <v>0</v>
      </c>
      <c r="BV152" s="49">
        <v>0</v>
      </c>
      <c r="BW152" s="49">
        <f t="shared" si="142"/>
        <v>1.4416659359999999</v>
      </c>
      <c r="BX152" s="49">
        <f t="shared" si="142"/>
        <v>0</v>
      </c>
      <c r="BY152" s="49">
        <f t="shared" si="142"/>
        <v>0</v>
      </c>
      <c r="BZ152" s="49">
        <f t="shared" si="142"/>
        <v>1.4416659359999999</v>
      </c>
      <c r="CA152" s="49">
        <f t="shared" si="142"/>
        <v>0</v>
      </c>
      <c r="CB152" s="49">
        <f t="shared" si="143"/>
        <v>2.5305319788</v>
      </c>
      <c r="CC152" s="49">
        <f t="shared" si="144"/>
        <v>0</v>
      </c>
      <c r="CD152" s="49">
        <f t="shared" si="144"/>
        <v>0</v>
      </c>
      <c r="CE152" s="49">
        <f t="shared" si="173"/>
        <v>2.5305319788</v>
      </c>
      <c r="CF152" s="49">
        <f t="shared" si="146"/>
        <v>0</v>
      </c>
      <c r="CG152" s="25" t="s">
        <v>158</v>
      </c>
      <c r="CJ152" s="79"/>
    </row>
    <row r="153" spans="1:88" s="62" customFormat="1" ht="68.25" customHeight="1">
      <c r="A153" s="75" t="s">
        <v>226</v>
      </c>
      <c r="B153" s="57" t="str">
        <f>'[1]1. 2026 г.'!B139</f>
        <v>Реконструкция линейного объекта 2КЛ-10 кВ РП-22 – ТП-562 по пр-ту Строителей, г.Пенза (1 этап)</v>
      </c>
      <c r="C153" s="25" t="str">
        <f>'[1]1. 2026 г.'!C139</f>
        <v>Q_HC.2026.06</v>
      </c>
      <c r="D153" s="25" t="s">
        <v>116</v>
      </c>
      <c r="E153" s="76">
        <v>2026</v>
      </c>
      <c r="F153" s="51">
        <v>2026</v>
      </c>
      <c r="G153" s="51">
        <v>2026</v>
      </c>
      <c r="H153" s="25">
        <v>0</v>
      </c>
      <c r="I153" s="53">
        <f>4.01666667*1.2</f>
        <v>4.8200000039999997</v>
      </c>
      <c r="J153" s="49" t="s">
        <v>149</v>
      </c>
      <c r="K153" s="25">
        <v>0</v>
      </c>
      <c r="L153" s="53">
        <v>5.7659893393999999</v>
      </c>
      <c r="M153" s="49" t="s">
        <v>117</v>
      </c>
      <c r="N153" s="49">
        <v>0</v>
      </c>
      <c r="O153" s="49">
        <v>0</v>
      </c>
      <c r="P153" s="49">
        <f t="shared" si="174"/>
        <v>42.861954415954415</v>
      </c>
      <c r="Q153" s="77">
        <f>45.133638</f>
        <v>45.133637999999998</v>
      </c>
      <c r="R153" s="49">
        <f t="shared" si="175"/>
        <v>59.602897540000001</v>
      </c>
      <c r="S153" s="77">
        <v>59.602897540000001</v>
      </c>
      <c r="T153" s="49">
        <f t="shared" si="176"/>
        <v>4.8200000039999997</v>
      </c>
      <c r="U153" s="49">
        <f>CB153</f>
        <v>5.7659893393999999</v>
      </c>
      <c r="V153" s="49">
        <f t="shared" si="178"/>
        <v>4.8200000039999997</v>
      </c>
      <c r="W153" s="49">
        <f>T153</f>
        <v>4.8200000039999997</v>
      </c>
      <c r="X153" s="49">
        <f>U153</f>
        <v>5.7659893393999999</v>
      </c>
      <c r="Y153" s="43">
        <v>0</v>
      </c>
      <c r="Z153" s="43">
        <v>0</v>
      </c>
      <c r="AA153" s="43">
        <v>0</v>
      </c>
      <c r="AB153" s="43">
        <v>0</v>
      </c>
      <c r="AC153" s="43">
        <v>0</v>
      </c>
      <c r="AD153" s="43">
        <v>0</v>
      </c>
      <c r="AE153" s="43">
        <v>0</v>
      </c>
      <c r="AF153" s="43">
        <v>0</v>
      </c>
      <c r="AG153" s="43">
        <v>0</v>
      </c>
      <c r="AH153" s="43">
        <v>0</v>
      </c>
      <c r="AI153" s="49">
        <f t="shared" si="180"/>
        <v>4.8200000039999997</v>
      </c>
      <c r="AJ153" s="49">
        <v>0</v>
      </c>
      <c r="AK153" s="49">
        <v>0</v>
      </c>
      <c r="AL153" s="49">
        <f>'[1]1. 2026 г.'!AB139</f>
        <v>4.8200000039999997</v>
      </c>
      <c r="AM153" s="49">
        <v>0</v>
      </c>
      <c r="AN153" s="49">
        <f t="shared" si="181"/>
        <v>5.7659893393999999</v>
      </c>
      <c r="AO153" s="49">
        <v>0</v>
      </c>
      <c r="AP153" s="49">
        <v>0</v>
      </c>
      <c r="AQ153" s="49">
        <f>'[1]1. 2026 г.'!AC139</f>
        <v>5.7659893393999999</v>
      </c>
      <c r="AR153" s="49">
        <v>0</v>
      </c>
      <c r="AS153" s="49">
        <f t="shared" si="182"/>
        <v>0</v>
      </c>
      <c r="AT153" s="49">
        <v>0</v>
      </c>
      <c r="AU153" s="49">
        <v>0</v>
      </c>
      <c r="AV153" s="49">
        <v>0</v>
      </c>
      <c r="AW153" s="49">
        <v>0</v>
      </c>
      <c r="AX153" s="49">
        <f t="shared" si="183"/>
        <v>0</v>
      </c>
      <c r="AY153" s="49">
        <v>0</v>
      </c>
      <c r="AZ153" s="49">
        <v>0</v>
      </c>
      <c r="BA153" s="49">
        <f>'[1]1. 2026 г.'!AC168</f>
        <v>0</v>
      </c>
      <c r="BB153" s="49">
        <v>0</v>
      </c>
      <c r="BC153" s="49">
        <f t="shared" si="184"/>
        <v>0</v>
      </c>
      <c r="BD153" s="49">
        <v>0</v>
      </c>
      <c r="BE153" s="49">
        <v>0</v>
      </c>
      <c r="BF153" s="49">
        <v>0</v>
      </c>
      <c r="BG153" s="49">
        <v>0</v>
      </c>
      <c r="BH153" s="49">
        <f t="shared" si="185"/>
        <v>0</v>
      </c>
      <c r="BI153" s="49">
        <v>0</v>
      </c>
      <c r="BJ153" s="49">
        <v>0</v>
      </c>
      <c r="BK153" s="49">
        <v>0</v>
      </c>
      <c r="BL153" s="49">
        <v>0</v>
      </c>
      <c r="BM153" s="49">
        <f t="shared" si="186"/>
        <v>0</v>
      </c>
      <c r="BN153" s="49">
        <v>0</v>
      </c>
      <c r="BO153" s="49">
        <v>0</v>
      </c>
      <c r="BP153" s="49">
        <v>0</v>
      </c>
      <c r="BQ153" s="49">
        <v>0</v>
      </c>
      <c r="BR153" s="49">
        <f t="shared" si="187"/>
        <v>0</v>
      </c>
      <c r="BS153" s="49">
        <v>0</v>
      </c>
      <c r="BT153" s="49">
        <v>0</v>
      </c>
      <c r="BU153" s="49">
        <v>0</v>
      </c>
      <c r="BV153" s="49">
        <v>0</v>
      </c>
      <c r="BW153" s="49">
        <f t="shared" si="142"/>
        <v>4.8200000039999997</v>
      </c>
      <c r="BX153" s="49">
        <f t="shared" si="142"/>
        <v>0</v>
      </c>
      <c r="BY153" s="49">
        <f t="shared" si="142"/>
        <v>0</v>
      </c>
      <c r="BZ153" s="49">
        <f t="shared" si="142"/>
        <v>4.8200000039999997</v>
      </c>
      <c r="CA153" s="49">
        <f t="shared" si="142"/>
        <v>0</v>
      </c>
      <c r="CB153" s="49">
        <f t="shared" si="143"/>
        <v>5.7659893393999999</v>
      </c>
      <c r="CC153" s="49">
        <f t="shared" si="144"/>
        <v>0</v>
      </c>
      <c r="CD153" s="49">
        <f t="shared" si="144"/>
        <v>0</v>
      </c>
      <c r="CE153" s="49">
        <f t="shared" si="173"/>
        <v>5.7659893393999999</v>
      </c>
      <c r="CF153" s="49">
        <f t="shared" si="146"/>
        <v>0</v>
      </c>
      <c r="CG153" s="25" t="s">
        <v>227</v>
      </c>
      <c r="CJ153" s="63"/>
    </row>
    <row r="154" spans="1:88" s="62" customFormat="1" ht="31.5">
      <c r="A154" s="75" t="s">
        <v>228</v>
      </c>
      <c r="B154" s="57" t="str">
        <f>'[1]1. 2026 г.'!B140</f>
        <v>Реконструкция линейного объекта КЛ-10 кВ ТП-253 – ТП-236 по ул. Минской, г.Пенза</v>
      </c>
      <c r="C154" s="25" t="str">
        <f>'[1]1. 2026 г.'!C140</f>
        <v>Q_HC.2026.07</v>
      </c>
      <c r="D154" s="25" t="s">
        <v>116</v>
      </c>
      <c r="E154" s="76">
        <v>2026</v>
      </c>
      <c r="F154" s="51">
        <v>2026</v>
      </c>
      <c r="G154" s="51">
        <v>2026</v>
      </c>
      <c r="H154" s="25">
        <v>0</v>
      </c>
      <c r="I154" s="53">
        <f>2.43*1.2</f>
        <v>2.9159999999999999</v>
      </c>
      <c r="J154" s="49" t="s">
        <v>149</v>
      </c>
      <c r="K154" s="25">
        <v>0</v>
      </c>
      <c r="L154" s="53">
        <v>3.5621712256000002</v>
      </c>
      <c r="M154" s="49" t="s">
        <v>117</v>
      </c>
      <c r="N154" s="49">
        <v>0</v>
      </c>
      <c r="O154" s="49">
        <v>0</v>
      </c>
      <c r="P154" s="49">
        <f t="shared" si="174"/>
        <v>22.135187217473884</v>
      </c>
      <c r="Q154" s="77">
        <v>23.30835214</v>
      </c>
      <c r="R154" s="49">
        <f t="shared" si="175"/>
        <v>47.272340190000001</v>
      </c>
      <c r="S154" s="77">
        <v>47.272340190000001</v>
      </c>
      <c r="T154" s="49">
        <f t="shared" si="176"/>
        <v>2.9159999999999999</v>
      </c>
      <c r="U154" s="49">
        <f t="shared" si="177"/>
        <v>3.5621712256000002</v>
      </c>
      <c r="V154" s="49">
        <f t="shared" si="178"/>
        <v>2.9159999999999999</v>
      </c>
      <c r="W154" s="49">
        <f>T154</f>
        <v>2.9159999999999999</v>
      </c>
      <c r="X154" s="49">
        <f>U154</f>
        <v>3.5621712256000002</v>
      </c>
      <c r="Y154" s="43">
        <v>0</v>
      </c>
      <c r="Z154" s="43">
        <v>0</v>
      </c>
      <c r="AA154" s="43">
        <v>0</v>
      </c>
      <c r="AB154" s="43">
        <v>0</v>
      </c>
      <c r="AC154" s="43">
        <v>0</v>
      </c>
      <c r="AD154" s="43">
        <v>0</v>
      </c>
      <c r="AE154" s="43">
        <v>0</v>
      </c>
      <c r="AF154" s="43">
        <v>0</v>
      </c>
      <c r="AG154" s="43">
        <v>0</v>
      </c>
      <c r="AH154" s="43">
        <v>0</v>
      </c>
      <c r="AI154" s="49">
        <f t="shared" si="180"/>
        <v>2.9159999999999999</v>
      </c>
      <c r="AJ154" s="49">
        <v>0</v>
      </c>
      <c r="AK154" s="49">
        <v>0</v>
      </c>
      <c r="AL154" s="49">
        <f>'[1]1. 2026 г.'!AB140</f>
        <v>2.9159999999999999</v>
      </c>
      <c r="AM154" s="49">
        <v>0</v>
      </c>
      <c r="AN154" s="49">
        <f t="shared" si="181"/>
        <v>3.5621712256000002</v>
      </c>
      <c r="AO154" s="49">
        <v>0</v>
      </c>
      <c r="AP154" s="49">
        <v>0</v>
      </c>
      <c r="AQ154" s="49">
        <f>'[1]1. 2026 г.'!AC140</f>
        <v>3.5621712256000002</v>
      </c>
      <c r="AR154" s="49">
        <v>0</v>
      </c>
      <c r="AS154" s="49">
        <f t="shared" si="182"/>
        <v>0</v>
      </c>
      <c r="AT154" s="49">
        <v>0</v>
      </c>
      <c r="AU154" s="49">
        <v>0</v>
      </c>
      <c r="AV154" s="49">
        <v>0</v>
      </c>
      <c r="AW154" s="49">
        <v>0</v>
      </c>
      <c r="AX154" s="49">
        <f t="shared" si="183"/>
        <v>0</v>
      </c>
      <c r="AY154" s="49">
        <v>0</v>
      </c>
      <c r="AZ154" s="49">
        <v>0</v>
      </c>
      <c r="BA154" s="49">
        <f>'[1]1. 2026 г.'!AC169</f>
        <v>0</v>
      </c>
      <c r="BB154" s="49">
        <v>0</v>
      </c>
      <c r="BC154" s="49">
        <f t="shared" si="184"/>
        <v>0</v>
      </c>
      <c r="BD154" s="49">
        <v>0</v>
      </c>
      <c r="BE154" s="49">
        <v>0</v>
      </c>
      <c r="BF154" s="49">
        <v>0</v>
      </c>
      <c r="BG154" s="49">
        <v>0</v>
      </c>
      <c r="BH154" s="49">
        <f t="shared" si="185"/>
        <v>0</v>
      </c>
      <c r="BI154" s="49">
        <v>0</v>
      </c>
      <c r="BJ154" s="49">
        <v>0</v>
      </c>
      <c r="BK154" s="49">
        <v>0</v>
      </c>
      <c r="BL154" s="49">
        <v>0</v>
      </c>
      <c r="BM154" s="49">
        <f t="shared" si="186"/>
        <v>0</v>
      </c>
      <c r="BN154" s="49">
        <v>0</v>
      </c>
      <c r="BO154" s="49">
        <v>0</v>
      </c>
      <c r="BP154" s="49">
        <v>0</v>
      </c>
      <c r="BQ154" s="49">
        <v>0</v>
      </c>
      <c r="BR154" s="49">
        <f t="shared" si="187"/>
        <v>0</v>
      </c>
      <c r="BS154" s="49">
        <v>0</v>
      </c>
      <c r="BT154" s="49">
        <v>0</v>
      </c>
      <c r="BU154" s="49">
        <v>0</v>
      </c>
      <c r="BV154" s="49">
        <v>0</v>
      </c>
      <c r="BW154" s="49">
        <f t="shared" si="142"/>
        <v>2.9159999999999999</v>
      </c>
      <c r="BX154" s="49">
        <f t="shared" si="142"/>
        <v>0</v>
      </c>
      <c r="BY154" s="49">
        <f t="shared" si="142"/>
        <v>0</v>
      </c>
      <c r="BZ154" s="49">
        <f t="shared" si="142"/>
        <v>2.9159999999999999</v>
      </c>
      <c r="CA154" s="49">
        <f t="shared" si="142"/>
        <v>0</v>
      </c>
      <c r="CB154" s="49">
        <f t="shared" si="143"/>
        <v>3.5621712256000002</v>
      </c>
      <c r="CC154" s="49">
        <f t="shared" si="144"/>
        <v>0</v>
      </c>
      <c r="CD154" s="49">
        <f t="shared" si="144"/>
        <v>0</v>
      </c>
      <c r="CE154" s="49">
        <f t="shared" si="173"/>
        <v>3.5621712256000002</v>
      </c>
      <c r="CF154" s="49">
        <f t="shared" si="146"/>
        <v>0</v>
      </c>
      <c r="CG154" s="25" t="s">
        <v>227</v>
      </c>
      <c r="CJ154" s="63"/>
    </row>
    <row r="155" spans="1:88" s="62" customFormat="1" ht="31.5">
      <c r="A155" s="75" t="s">
        <v>229</v>
      </c>
      <c r="B155" s="57" t="str">
        <f>'[1]1. 2026 г.'!B141</f>
        <v>Реконструкция линейного объекта КЛ-10кВ ТП-310-ТП-384 по ул.Мотоциклетной, г.Пенза</v>
      </c>
      <c r="C155" s="25" t="str">
        <f>'[1]1. 2026 г.'!C141</f>
        <v>Q_HC.2026.08</v>
      </c>
      <c r="D155" s="25" t="s">
        <v>116</v>
      </c>
      <c r="E155" s="76">
        <v>2026</v>
      </c>
      <c r="F155" s="51">
        <v>2026</v>
      </c>
      <c r="G155" s="51">
        <v>2026</v>
      </c>
      <c r="H155" s="25">
        <v>0</v>
      </c>
      <c r="I155" s="53">
        <f>1.59666667*1.2</f>
        <v>1.916000004</v>
      </c>
      <c r="J155" s="49" t="s">
        <v>149</v>
      </c>
      <c r="K155" s="25">
        <v>0</v>
      </c>
      <c r="L155" s="53">
        <v>2.3209578168</v>
      </c>
      <c r="M155" s="49" t="s">
        <v>117</v>
      </c>
      <c r="N155" s="49">
        <v>0</v>
      </c>
      <c r="O155" s="49">
        <v>0</v>
      </c>
      <c r="P155" s="49">
        <f t="shared" si="174"/>
        <v>12.594591728395063</v>
      </c>
      <c r="Q155" s="77">
        <v>13.26210509</v>
      </c>
      <c r="R155" s="49">
        <f t="shared" si="175"/>
        <v>29.508919169999999</v>
      </c>
      <c r="S155" s="77">
        <v>29.508919169999999</v>
      </c>
      <c r="T155" s="49">
        <f t="shared" si="176"/>
        <v>1.916000004</v>
      </c>
      <c r="U155" s="49">
        <f>CB155</f>
        <v>2.3209578168</v>
      </c>
      <c r="V155" s="49">
        <f>T155</f>
        <v>1.916000004</v>
      </c>
      <c r="W155" s="49">
        <f t="shared" ref="W155:X159" si="188">T155</f>
        <v>1.916000004</v>
      </c>
      <c r="X155" s="49">
        <f t="shared" si="188"/>
        <v>2.3209578168</v>
      </c>
      <c r="Y155" s="43">
        <v>0</v>
      </c>
      <c r="Z155" s="43">
        <v>0</v>
      </c>
      <c r="AA155" s="43">
        <v>0</v>
      </c>
      <c r="AB155" s="43">
        <v>0</v>
      </c>
      <c r="AC155" s="43">
        <v>0</v>
      </c>
      <c r="AD155" s="43">
        <v>0</v>
      </c>
      <c r="AE155" s="43">
        <v>0</v>
      </c>
      <c r="AF155" s="43">
        <v>0</v>
      </c>
      <c r="AG155" s="43">
        <v>0</v>
      </c>
      <c r="AH155" s="43">
        <v>0</v>
      </c>
      <c r="AI155" s="49">
        <f>SUM(AJ155:AM155)</f>
        <v>1.916000004</v>
      </c>
      <c r="AJ155" s="49">
        <v>0</v>
      </c>
      <c r="AK155" s="49">
        <v>0</v>
      </c>
      <c r="AL155" s="49">
        <f>'[1]1. 2026 г.'!AB141</f>
        <v>1.916000004</v>
      </c>
      <c r="AM155" s="49">
        <v>0</v>
      </c>
      <c r="AN155" s="49">
        <f>SUM(AO155:AR155)</f>
        <v>2.3209578168</v>
      </c>
      <c r="AO155" s="49">
        <v>0</v>
      </c>
      <c r="AP155" s="49">
        <v>0</v>
      </c>
      <c r="AQ155" s="49">
        <f>'[1]1. 2026 г.'!AC141</f>
        <v>2.3209578168</v>
      </c>
      <c r="AR155" s="49">
        <v>0</v>
      </c>
      <c r="AS155" s="49">
        <f>SUM(AT155:AW155)</f>
        <v>0</v>
      </c>
      <c r="AT155" s="49">
        <v>0</v>
      </c>
      <c r="AU155" s="49">
        <v>0</v>
      </c>
      <c r="AV155" s="49">
        <v>0</v>
      </c>
      <c r="AW155" s="49">
        <v>0</v>
      </c>
      <c r="AX155" s="49">
        <f>SUM(AY155:BB155)</f>
        <v>0</v>
      </c>
      <c r="AY155" s="49">
        <v>0</v>
      </c>
      <c r="AZ155" s="49">
        <v>0</v>
      </c>
      <c r="BA155" s="49">
        <v>0</v>
      </c>
      <c r="BB155" s="49">
        <v>0</v>
      </c>
      <c r="BC155" s="49">
        <f>SUM(BD155:BG155)</f>
        <v>0</v>
      </c>
      <c r="BD155" s="49">
        <v>0</v>
      </c>
      <c r="BE155" s="49">
        <v>0</v>
      </c>
      <c r="BF155" s="49">
        <v>0</v>
      </c>
      <c r="BG155" s="49">
        <v>0</v>
      </c>
      <c r="BH155" s="49">
        <f>SUM(BI155:BL155)</f>
        <v>0</v>
      </c>
      <c r="BI155" s="49">
        <v>0</v>
      </c>
      <c r="BJ155" s="49">
        <v>0</v>
      </c>
      <c r="BK155" s="49">
        <v>0</v>
      </c>
      <c r="BL155" s="49">
        <v>0</v>
      </c>
      <c r="BM155" s="49">
        <f>SUM(BN155:BQ155)</f>
        <v>0</v>
      </c>
      <c r="BN155" s="49">
        <v>0</v>
      </c>
      <c r="BO155" s="49">
        <v>0</v>
      </c>
      <c r="BP155" s="49">
        <v>0</v>
      </c>
      <c r="BQ155" s="49">
        <v>0</v>
      </c>
      <c r="BR155" s="49">
        <f>SUM(BS155:BV155)</f>
        <v>0</v>
      </c>
      <c r="BS155" s="49">
        <v>0</v>
      </c>
      <c r="BT155" s="49">
        <v>0</v>
      </c>
      <c r="BU155" s="49">
        <v>0</v>
      </c>
      <c r="BV155" s="49">
        <v>0</v>
      </c>
      <c r="BW155" s="49">
        <f t="shared" si="142"/>
        <v>1.916000004</v>
      </c>
      <c r="BX155" s="49">
        <f t="shared" si="142"/>
        <v>0</v>
      </c>
      <c r="BY155" s="49">
        <f t="shared" si="142"/>
        <v>0</v>
      </c>
      <c r="BZ155" s="49">
        <f t="shared" si="142"/>
        <v>1.916000004</v>
      </c>
      <c r="CA155" s="49">
        <f t="shared" si="142"/>
        <v>0</v>
      </c>
      <c r="CB155" s="49">
        <f t="shared" si="143"/>
        <v>2.3209578168</v>
      </c>
      <c r="CC155" s="49">
        <f t="shared" si="144"/>
        <v>0</v>
      </c>
      <c r="CD155" s="49">
        <f t="shared" si="144"/>
        <v>0</v>
      </c>
      <c r="CE155" s="49">
        <f t="shared" si="173"/>
        <v>2.3209578168</v>
      </c>
      <c r="CF155" s="49">
        <f t="shared" si="146"/>
        <v>0</v>
      </c>
      <c r="CG155" s="25" t="s">
        <v>227</v>
      </c>
      <c r="CJ155" s="63"/>
    </row>
    <row r="156" spans="1:88" s="62" customFormat="1" ht="31.5">
      <c r="A156" s="75" t="s">
        <v>230</v>
      </c>
      <c r="B156" s="57" t="str">
        <f>'[1]1. 2026 г.'!B142</f>
        <v>Реконструкция линейного объекта КЛ-10кВ ТП-310-ТП-392 по ул.Тимирязева, г.Пенза</v>
      </c>
      <c r="C156" s="25" t="str">
        <f>'[1]1. 2026 г.'!C142</f>
        <v>Q_HC.2026.09</v>
      </c>
      <c r="D156" s="25" t="s">
        <v>116</v>
      </c>
      <c r="E156" s="76">
        <v>2026</v>
      </c>
      <c r="F156" s="51">
        <v>2026</v>
      </c>
      <c r="G156" s="51">
        <v>2026</v>
      </c>
      <c r="H156" s="25">
        <v>0</v>
      </c>
      <c r="I156" s="53">
        <f>1.59666667*1.2</f>
        <v>1.916000004</v>
      </c>
      <c r="J156" s="49" t="s">
        <v>149</v>
      </c>
      <c r="K156" s="25">
        <v>0</v>
      </c>
      <c r="L156" s="53">
        <v>2.3268842961999998</v>
      </c>
      <c r="M156" s="49" t="s">
        <v>117</v>
      </c>
      <c r="N156" s="49">
        <v>0</v>
      </c>
      <c r="O156" s="49">
        <v>0</v>
      </c>
      <c r="P156" s="49">
        <f t="shared" si="174"/>
        <v>10.05163868945869</v>
      </c>
      <c r="Q156" s="77">
        <v>10.58437554</v>
      </c>
      <c r="R156" s="49">
        <f t="shared" si="175"/>
        <v>29.222326039999999</v>
      </c>
      <c r="S156" s="77">
        <v>29.222326039999999</v>
      </c>
      <c r="T156" s="49">
        <f t="shared" si="176"/>
        <v>1.916000004</v>
      </c>
      <c r="U156" s="49">
        <f>CB156</f>
        <v>2.3268842961999998</v>
      </c>
      <c r="V156" s="49">
        <f>T156</f>
        <v>1.916000004</v>
      </c>
      <c r="W156" s="49">
        <f t="shared" si="188"/>
        <v>1.916000004</v>
      </c>
      <c r="X156" s="49">
        <f t="shared" si="188"/>
        <v>2.3268842961999998</v>
      </c>
      <c r="Y156" s="43">
        <v>0</v>
      </c>
      <c r="Z156" s="43">
        <v>0</v>
      </c>
      <c r="AA156" s="43">
        <v>0</v>
      </c>
      <c r="AB156" s="43">
        <v>0</v>
      </c>
      <c r="AC156" s="43">
        <v>0</v>
      </c>
      <c r="AD156" s="43">
        <v>0</v>
      </c>
      <c r="AE156" s="43">
        <v>0</v>
      </c>
      <c r="AF156" s="43">
        <v>0</v>
      </c>
      <c r="AG156" s="43">
        <v>0</v>
      </c>
      <c r="AH156" s="43">
        <v>0</v>
      </c>
      <c r="AI156" s="49">
        <f>SUM(AJ156:AM156)</f>
        <v>1.916000004</v>
      </c>
      <c r="AJ156" s="49">
        <v>0</v>
      </c>
      <c r="AK156" s="49">
        <v>0</v>
      </c>
      <c r="AL156" s="49">
        <f>'[1]1. 2026 г.'!AB142</f>
        <v>1.916000004</v>
      </c>
      <c r="AM156" s="49">
        <v>0</v>
      </c>
      <c r="AN156" s="49">
        <f>SUM(AO156:AR156)</f>
        <v>2.3268842961999998</v>
      </c>
      <c r="AO156" s="49">
        <v>0</v>
      </c>
      <c r="AP156" s="49">
        <v>0</v>
      </c>
      <c r="AQ156" s="49">
        <f>'[1]1. 2026 г.'!AC142</f>
        <v>2.3268842961999998</v>
      </c>
      <c r="AR156" s="49">
        <v>0</v>
      </c>
      <c r="AS156" s="49">
        <f>SUM(AT156:AW156)</f>
        <v>0</v>
      </c>
      <c r="AT156" s="49">
        <v>0</v>
      </c>
      <c r="AU156" s="49">
        <v>0</v>
      </c>
      <c r="AV156" s="49">
        <v>0</v>
      </c>
      <c r="AW156" s="49">
        <v>0</v>
      </c>
      <c r="AX156" s="49">
        <f>SUM(AY156:BB156)</f>
        <v>0</v>
      </c>
      <c r="AY156" s="49">
        <v>0</v>
      </c>
      <c r="AZ156" s="49">
        <v>0</v>
      </c>
      <c r="BA156" s="49">
        <v>0</v>
      </c>
      <c r="BB156" s="49">
        <v>0</v>
      </c>
      <c r="BC156" s="49">
        <f>SUM(BD156:BG156)</f>
        <v>0</v>
      </c>
      <c r="BD156" s="49">
        <v>0</v>
      </c>
      <c r="BE156" s="49">
        <v>0</v>
      </c>
      <c r="BF156" s="49">
        <v>0</v>
      </c>
      <c r="BG156" s="49">
        <v>0</v>
      </c>
      <c r="BH156" s="49">
        <f>SUM(BI156:BL156)</f>
        <v>0</v>
      </c>
      <c r="BI156" s="49">
        <v>0</v>
      </c>
      <c r="BJ156" s="49">
        <v>0</v>
      </c>
      <c r="BK156" s="49">
        <v>0</v>
      </c>
      <c r="BL156" s="49">
        <v>0</v>
      </c>
      <c r="BM156" s="49">
        <f>SUM(BN156:BQ156)</f>
        <v>0</v>
      </c>
      <c r="BN156" s="49">
        <v>0</v>
      </c>
      <c r="BO156" s="49">
        <v>0</v>
      </c>
      <c r="BP156" s="49">
        <v>0</v>
      </c>
      <c r="BQ156" s="49">
        <v>0</v>
      </c>
      <c r="BR156" s="49">
        <f>SUM(BS156:BV156)</f>
        <v>0</v>
      </c>
      <c r="BS156" s="49">
        <v>0</v>
      </c>
      <c r="BT156" s="49">
        <v>0</v>
      </c>
      <c r="BU156" s="49">
        <v>0</v>
      </c>
      <c r="BV156" s="49">
        <v>0</v>
      </c>
      <c r="BW156" s="49">
        <f t="shared" si="142"/>
        <v>1.916000004</v>
      </c>
      <c r="BX156" s="49">
        <f t="shared" si="142"/>
        <v>0</v>
      </c>
      <c r="BY156" s="49">
        <f t="shared" si="142"/>
        <v>0</v>
      </c>
      <c r="BZ156" s="49">
        <f t="shared" si="142"/>
        <v>1.916000004</v>
      </c>
      <c r="CA156" s="49">
        <f t="shared" si="142"/>
        <v>0</v>
      </c>
      <c r="CB156" s="49">
        <f t="shared" si="143"/>
        <v>2.3268842961999998</v>
      </c>
      <c r="CC156" s="49">
        <f t="shared" si="144"/>
        <v>0</v>
      </c>
      <c r="CD156" s="49">
        <f t="shared" si="144"/>
        <v>0</v>
      </c>
      <c r="CE156" s="49">
        <f t="shared" si="173"/>
        <v>2.3268842961999998</v>
      </c>
      <c r="CF156" s="49">
        <f t="shared" si="146"/>
        <v>0</v>
      </c>
      <c r="CG156" s="25" t="s">
        <v>227</v>
      </c>
      <c r="CJ156" s="63"/>
    </row>
    <row r="157" spans="1:88" s="62" customFormat="1" ht="63">
      <c r="A157" s="75" t="s">
        <v>231</v>
      </c>
      <c r="B157" s="57" t="str">
        <f>'[1]1. 2026 г.'!B143</f>
        <v>Реконструкция линейного объекта КЛ-10кВ ПС 35/10кВ "НИИЭКИПМАШ" -до опоры ВЛ-10кВ ф.12 в направлении РП-"Терновка" в районе ул.Рябова, г.Пенза</v>
      </c>
      <c r="C157" s="25" t="str">
        <f>'[1]1. 2026 г.'!C143</f>
        <v>Q_HC.2026.10</v>
      </c>
      <c r="D157" s="25" t="s">
        <v>116</v>
      </c>
      <c r="E157" s="76">
        <v>2026</v>
      </c>
      <c r="F157" s="51">
        <v>2026</v>
      </c>
      <c r="G157" s="51">
        <v>2026</v>
      </c>
      <c r="H157" s="25">
        <v>0</v>
      </c>
      <c r="I157" s="53">
        <f>0.74333333*1.2</f>
        <v>0.89199999600000002</v>
      </c>
      <c r="J157" s="49" t="s">
        <v>149</v>
      </c>
      <c r="K157" s="25">
        <v>0</v>
      </c>
      <c r="L157" s="53">
        <v>1.0808012330000001</v>
      </c>
      <c r="M157" s="49" t="s">
        <v>117</v>
      </c>
      <c r="N157" s="49">
        <v>0</v>
      </c>
      <c r="O157" s="49">
        <v>0</v>
      </c>
      <c r="P157" s="49">
        <f t="shared" si="174"/>
        <v>32.283068034188034</v>
      </c>
      <c r="Q157" s="77">
        <v>33.994070639999997</v>
      </c>
      <c r="R157" s="49">
        <f t="shared" si="175"/>
        <v>35.360470630000002</v>
      </c>
      <c r="S157" s="77">
        <v>35.360470630000002</v>
      </c>
      <c r="T157" s="49">
        <f t="shared" si="176"/>
        <v>0.89199999600000002</v>
      </c>
      <c r="U157" s="49">
        <f>CB157</f>
        <v>1.0808012330000001</v>
      </c>
      <c r="V157" s="49">
        <f>T157</f>
        <v>0.89199999600000002</v>
      </c>
      <c r="W157" s="49">
        <f t="shared" si="188"/>
        <v>0.89199999600000002</v>
      </c>
      <c r="X157" s="49">
        <f t="shared" si="188"/>
        <v>1.0808012330000001</v>
      </c>
      <c r="Y157" s="43">
        <v>0</v>
      </c>
      <c r="Z157" s="43">
        <v>0</v>
      </c>
      <c r="AA157" s="43">
        <v>0</v>
      </c>
      <c r="AB157" s="43">
        <v>0</v>
      </c>
      <c r="AC157" s="43">
        <v>0</v>
      </c>
      <c r="AD157" s="43">
        <v>0</v>
      </c>
      <c r="AE157" s="43">
        <v>0</v>
      </c>
      <c r="AF157" s="43">
        <v>0</v>
      </c>
      <c r="AG157" s="43">
        <v>0</v>
      </c>
      <c r="AH157" s="43">
        <v>0</v>
      </c>
      <c r="AI157" s="49">
        <f>SUM(AJ157:AM157)</f>
        <v>0.89199999600000002</v>
      </c>
      <c r="AJ157" s="49">
        <v>0</v>
      </c>
      <c r="AK157" s="49">
        <v>0</v>
      </c>
      <c r="AL157" s="49">
        <f>'[1]1. 2026 г.'!AB143</f>
        <v>0.89199999600000002</v>
      </c>
      <c r="AM157" s="49">
        <v>0</v>
      </c>
      <c r="AN157" s="49">
        <f>SUM(AO157:AR157)</f>
        <v>1.0808012330000001</v>
      </c>
      <c r="AO157" s="49">
        <v>0</v>
      </c>
      <c r="AP157" s="49">
        <v>0</v>
      </c>
      <c r="AQ157" s="49">
        <f>'[1]1. 2026 г.'!AC143</f>
        <v>1.0808012330000001</v>
      </c>
      <c r="AR157" s="49">
        <v>0</v>
      </c>
      <c r="AS157" s="49">
        <f>SUM(AT157:AW157)</f>
        <v>0</v>
      </c>
      <c r="AT157" s="49">
        <v>0</v>
      </c>
      <c r="AU157" s="49">
        <v>0</v>
      </c>
      <c r="AV157" s="49">
        <v>0</v>
      </c>
      <c r="AW157" s="49">
        <v>0</v>
      </c>
      <c r="AX157" s="49">
        <f>SUM(AY157:BB157)</f>
        <v>0</v>
      </c>
      <c r="AY157" s="49">
        <v>0</v>
      </c>
      <c r="AZ157" s="49">
        <v>0</v>
      </c>
      <c r="BA157" s="49">
        <v>0</v>
      </c>
      <c r="BB157" s="49">
        <v>0</v>
      </c>
      <c r="BC157" s="49">
        <f>SUM(BD157:BG157)</f>
        <v>0</v>
      </c>
      <c r="BD157" s="49">
        <v>0</v>
      </c>
      <c r="BE157" s="49">
        <v>0</v>
      </c>
      <c r="BF157" s="49">
        <v>0</v>
      </c>
      <c r="BG157" s="49">
        <v>0</v>
      </c>
      <c r="BH157" s="49">
        <f>SUM(BI157:BL157)</f>
        <v>0</v>
      </c>
      <c r="BI157" s="49">
        <v>0</v>
      </c>
      <c r="BJ157" s="49">
        <v>0</v>
      </c>
      <c r="BK157" s="49">
        <v>0</v>
      </c>
      <c r="BL157" s="49">
        <v>0</v>
      </c>
      <c r="BM157" s="49">
        <f>SUM(BN157:BQ157)</f>
        <v>0</v>
      </c>
      <c r="BN157" s="49">
        <v>0</v>
      </c>
      <c r="BO157" s="49">
        <v>0</v>
      </c>
      <c r="BP157" s="49">
        <v>0</v>
      </c>
      <c r="BQ157" s="49">
        <v>0</v>
      </c>
      <c r="BR157" s="49">
        <f>SUM(BS157:BV157)</f>
        <v>0</v>
      </c>
      <c r="BS157" s="49">
        <v>0</v>
      </c>
      <c r="BT157" s="49">
        <v>0</v>
      </c>
      <c r="BU157" s="49">
        <v>0</v>
      </c>
      <c r="BV157" s="49">
        <v>0</v>
      </c>
      <c r="BW157" s="49">
        <f t="shared" si="142"/>
        <v>0.89199999600000002</v>
      </c>
      <c r="BX157" s="49">
        <f t="shared" si="142"/>
        <v>0</v>
      </c>
      <c r="BY157" s="49">
        <f t="shared" si="142"/>
        <v>0</v>
      </c>
      <c r="BZ157" s="49">
        <f t="shared" si="142"/>
        <v>0.89199999600000002</v>
      </c>
      <c r="CA157" s="49">
        <f t="shared" si="142"/>
        <v>0</v>
      </c>
      <c r="CB157" s="49">
        <f t="shared" si="143"/>
        <v>1.0808012330000001</v>
      </c>
      <c r="CC157" s="49">
        <f t="shared" si="144"/>
        <v>0</v>
      </c>
      <c r="CD157" s="49">
        <f t="shared" si="144"/>
        <v>0</v>
      </c>
      <c r="CE157" s="49">
        <f t="shared" si="173"/>
        <v>1.0808012330000001</v>
      </c>
      <c r="CF157" s="49">
        <f t="shared" si="146"/>
        <v>0</v>
      </c>
      <c r="CG157" s="25" t="s">
        <v>227</v>
      </c>
      <c r="CJ157" s="63"/>
    </row>
    <row r="158" spans="1:88" s="62" customFormat="1" ht="78.75">
      <c r="A158" s="75" t="s">
        <v>232</v>
      </c>
      <c r="B158" s="57" t="str">
        <f>'[1]1. 2026 г.'!B144</f>
        <v>Строительство электрических сетей КЛ-10 ф.54 от ПС 110/10 "Терновка"-РТП №681</v>
      </c>
      <c r="C158" s="25" t="str">
        <f>'[1]1. 2026 г.'!C144</f>
        <v>Р_НС.2025.03</v>
      </c>
      <c r="D158" s="25" t="s">
        <v>116</v>
      </c>
      <c r="E158" s="76">
        <v>2026</v>
      </c>
      <c r="F158" s="51">
        <v>2026</v>
      </c>
      <c r="G158" s="51">
        <v>2026</v>
      </c>
      <c r="H158" s="25">
        <v>0</v>
      </c>
      <c r="I158" s="53">
        <v>29.89093312</v>
      </c>
      <c r="J158" s="49" t="s">
        <v>149</v>
      </c>
      <c r="K158" s="25">
        <v>0</v>
      </c>
      <c r="L158" s="53">
        <v>20.21860641</v>
      </c>
      <c r="M158" s="49" t="s">
        <v>117</v>
      </c>
      <c r="N158" s="49">
        <v>0</v>
      </c>
      <c r="O158" s="49">
        <v>0</v>
      </c>
      <c r="P158" s="49">
        <f t="shared" si="174"/>
        <v>128.27763088319088</v>
      </c>
      <c r="Q158" s="77">
        <v>135.07634532</v>
      </c>
      <c r="R158" s="49">
        <f t="shared" si="175"/>
        <v>101.38873374000001</v>
      </c>
      <c r="S158" s="77">
        <v>101.38873374000001</v>
      </c>
      <c r="T158" s="49">
        <f t="shared" si="176"/>
        <v>29.890933115999999</v>
      </c>
      <c r="U158" s="49">
        <f>CB158</f>
        <v>20.218606403999999</v>
      </c>
      <c r="V158" s="49">
        <f>T158</f>
        <v>29.890933115999999</v>
      </c>
      <c r="W158" s="49">
        <f t="shared" si="188"/>
        <v>29.890933115999999</v>
      </c>
      <c r="X158" s="49">
        <f t="shared" si="188"/>
        <v>20.218606403999999</v>
      </c>
      <c r="Y158" s="43">
        <v>0</v>
      </c>
      <c r="Z158" s="43">
        <v>0</v>
      </c>
      <c r="AA158" s="43">
        <v>0</v>
      </c>
      <c r="AB158" s="43">
        <v>0</v>
      </c>
      <c r="AC158" s="43">
        <v>0</v>
      </c>
      <c r="AD158" s="43">
        <v>0</v>
      </c>
      <c r="AE158" s="43">
        <v>0</v>
      </c>
      <c r="AF158" s="43">
        <v>0</v>
      </c>
      <c r="AG158" s="43">
        <v>0</v>
      </c>
      <c r="AH158" s="43">
        <v>0</v>
      </c>
      <c r="AI158" s="49">
        <f>SUM(AJ158:AM158)</f>
        <v>29.890933115999999</v>
      </c>
      <c r="AJ158" s="49">
        <v>0</v>
      </c>
      <c r="AK158" s="49">
        <v>0</v>
      </c>
      <c r="AL158" s="49">
        <f>'[1]1. 2026 г.'!AB144</f>
        <v>29.890933115999999</v>
      </c>
      <c r="AM158" s="49">
        <v>0</v>
      </c>
      <c r="AN158" s="49">
        <f>SUM(AO158:AR158)</f>
        <v>20.218606403999999</v>
      </c>
      <c r="AO158" s="49">
        <v>0</v>
      </c>
      <c r="AP158" s="49">
        <v>0</v>
      </c>
      <c r="AQ158" s="49">
        <f>'[1]1. 2026 г.'!AC144</f>
        <v>20.218606403999999</v>
      </c>
      <c r="AR158" s="49">
        <v>0</v>
      </c>
      <c r="AS158" s="49">
        <f>SUM(AT158:AW158)</f>
        <v>0</v>
      </c>
      <c r="AT158" s="49">
        <v>0</v>
      </c>
      <c r="AU158" s="49">
        <v>0</v>
      </c>
      <c r="AV158" s="49">
        <v>0</v>
      </c>
      <c r="AW158" s="49">
        <v>0</v>
      </c>
      <c r="AX158" s="49">
        <f>SUM(AY158:BB158)</f>
        <v>0</v>
      </c>
      <c r="AY158" s="49">
        <v>0</v>
      </c>
      <c r="AZ158" s="49">
        <v>0</v>
      </c>
      <c r="BA158" s="49">
        <v>0</v>
      </c>
      <c r="BB158" s="49">
        <v>0</v>
      </c>
      <c r="BC158" s="49">
        <f>SUM(BD158:BG158)</f>
        <v>0</v>
      </c>
      <c r="BD158" s="49">
        <v>0</v>
      </c>
      <c r="BE158" s="49">
        <v>0</v>
      </c>
      <c r="BF158" s="49">
        <v>0</v>
      </c>
      <c r="BG158" s="49">
        <v>0</v>
      </c>
      <c r="BH158" s="49">
        <f>SUM(BI158:BL158)</f>
        <v>0</v>
      </c>
      <c r="BI158" s="49">
        <v>0</v>
      </c>
      <c r="BJ158" s="49">
        <v>0</v>
      </c>
      <c r="BK158" s="49">
        <v>0</v>
      </c>
      <c r="BL158" s="49">
        <v>0</v>
      </c>
      <c r="BM158" s="49">
        <f>SUM(BN158:BQ158)</f>
        <v>0</v>
      </c>
      <c r="BN158" s="49">
        <v>0</v>
      </c>
      <c r="BO158" s="49">
        <v>0</v>
      </c>
      <c r="BP158" s="49">
        <v>0</v>
      </c>
      <c r="BQ158" s="49">
        <v>0</v>
      </c>
      <c r="BR158" s="49">
        <f>SUM(BS158:BV158)</f>
        <v>0</v>
      </c>
      <c r="BS158" s="49">
        <v>0</v>
      </c>
      <c r="BT158" s="49">
        <v>0</v>
      </c>
      <c r="BU158" s="49">
        <v>0</v>
      </c>
      <c r="BV158" s="49">
        <v>0</v>
      </c>
      <c r="BW158" s="49">
        <f t="shared" si="142"/>
        <v>29.890933115999999</v>
      </c>
      <c r="BX158" s="49">
        <f t="shared" si="142"/>
        <v>0</v>
      </c>
      <c r="BY158" s="49">
        <f t="shared" si="142"/>
        <v>0</v>
      </c>
      <c r="BZ158" s="49">
        <f t="shared" si="142"/>
        <v>29.890933115999999</v>
      </c>
      <c r="CA158" s="49">
        <f t="shared" si="142"/>
        <v>0</v>
      </c>
      <c r="CB158" s="49">
        <f t="shared" si="143"/>
        <v>20.218606403999999</v>
      </c>
      <c r="CC158" s="49">
        <f t="shared" si="144"/>
        <v>0</v>
      </c>
      <c r="CD158" s="49">
        <f t="shared" si="144"/>
        <v>0</v>
      </c>
      <c r="CE158" s="49">
        <f t="shared" si="173"/>
        <v>20.218606403999999</v>
      </c>
      <c r="CF158" s="49">
        <f t="shared" si="146"/>
        <v>0</v>
      </c>
      <c r="CG158" s="25" t="s">
        <v>150</v>
      </c>
      <c r="CJ158" s="63"/>
    </row>
    <row r="159" spans="1:88" s="62" customFormat="1" ht="78.75">
      <c r="A159" s="75" t="s">
        <v>233</v>
      </c>
      <c r="B159" s="57" t="str">
        <f>'[1]1. 2026 г.'!B145</f>
        <v>Реконструкция участка КЛ-10 кВ ПС 110/10 кВ "Новозападная" (ф.62) -РП-61 по ул.Лермонтова, г.Пенза</v>
      </c>
      <c r="C159" s="25" t="str">
        <f>'[1]1. 2026 г.'!C145</f>
        <v>Q_HC.2026.12</v>
      </c>
      <c r="D159" s="25" t="s">
        <v>116</v>
      </c>
      <c r="E159" s="76">
        <v>2026</v>
      </c>
      <c r="F159" s="51">
        <v>2026</v>
      </c>
      <c r="G159" s="51">
        <v>2026</v>
      </c>
      <c r="H159" s="25">
        <v>0</v>
      </c>
      <c r="I159" s="53">
        <v>8.6589791900000002</v>
      </c>
      <c r="J159" s="49" t="s">
        <v>149</v>
      </c>
      <c r="K159" s="25">
        <v>0</v>
      </c>
      <c r="L159" s="53">
        <v>8.0955936800000003</v>
      </c>
      <c r="M159" s="49" t="s">
        <v>117</v>
      </c>
      <c r="N159" s="49">
        <v>0</v>
      </c>
      <c r="O159" s="49">
        <v>0</v>
      </c>
      <c r="P159" s="49">
        <f t="shared" si="174"/>
        <v>36.931064567901231</v>
      </c>
      <c r="Q159" s="77">
        <v>38.888410989999997</v>
      </c>
      <c r="R159" s="49">
        <f>S159/1</f>
        <v>30.843857939999999</v>
      </c>
      <c r="S159" s="77">
        <v>30.843857939999999</v>
      </c>
      <c r="T159" s="49">
        <f t="shared" si="176"/>
        <v>8.658979188</v>
      </c>
      <c r="U159" s="49">
        <f>CB159</f>
        <v>8.0955936865999991</v>
      </c>
      <c r="V159" s="49">
        <f>T159</f>
        <v>8.658979188</v>
      </c>
      <c r="W159" s="49">
        <f t="shared" si="188"/>
        <v>8.658979188</v>
      </c>
      <c r="X159" s="49">
        <f t="shared" si="188"/>
        <v>8.0955936865999991</v>
      </c>
      <c r="Y159" s="43">
        <v>0</v>
      </c>
      <c r="Z159" s="43">
        <v>0</v>
      </c>
      <c r="AA159" s="43">
        <v>0</v>
      </c>
      <c r="AB159" s="43">
        <v>0</v>
      </c>
      <c r="AC159" s="43">
        <v>0</v>
      </c>
      <c r="AD159" s="43">
        <v>0</v>
      </c>
      <c r="AE159" s="43">
        <v>0</v>
      </c>
      <c r="AF159" s="43">
        <v>0</v>
      </c>
      <c r="AG159" s="43">
        <v>0</v>
      </c>
      <c r="AH159" s="43">
        <v>0</v>
      </c>
      <c r="AI159" s="49">
        <f>SUM(AJ159:AM159)</f>
        <v>8.658979188</v>
      </c>
      <c r="AJ159" s="49">
        <v>0</v>
      </c>
      <c r="AK159" s="49">
        <v>0</v>
      </c>
      <c r="AL159" s="49">
        <f>'[1]1. 2026 г.'!AB145</f>
        <v>8.658979188</v>
      </c>
      <c r="AM159" s="49">
        <v>0</v>
      </c>
      <c r="AN159" s="49">
        <f>SUM(AO159:AR159)</f>
        <v>8.0955936865999991</v>
      </c>
      <c r="AO159" s="49">
        <v>0</v>
      </c>
      <c r="AP159" s="49">
        <v>0</v>
      </c>
      <c r="AQ159" s="49">
        <f>'[1]1. 2026 г.'!AC145</f>
        <v>8.0955936865999991</v>
      </c>
      <c r="AR159" s="49">
        <v>0</v>
      </c>
      <c r="AS159" s="49">
        <f>SUM(AT159:AW159)</f>
        <v>0</v>
      </c>
      <c r="AT159" s="49">
        <v>0</v>
      </c>
      <c r="AU159" s="49">
        <v>0</v>
      </c>
      <c r="AV159" s="49">
        <v>0</v>
      </c>
      <c r="AW159" s="49">
        <v>0</v>
      </c>
      <c r="AX159" s="49">
        <f>SUM(AY159:BB159)</f>
        <v>0</v>
      </c>
      <c r="AY159" s="49">
        <v>0</v>
      </c>
      <c r="AZ159" s="49">
        <v>0</v>
      </c>
      <c r="BA159" s="49">
        <v>0</v>
      </c>
      <c r="BB159" s="49">
        <v>0</v>
      </c>
      <c r="BC159" s="49">
        <f>SUM(BD159:BG159)</f>
        <v>0</v>
      </c>
      <c r="BD159" s="49">
        <v>0</v>
      </c>
      <c r="BE159" s="49">
        <v>0</v>
      </c>
      <c r="BF159" s="49">
        <v>0</v>
      </c>
      <c r="BG159" s="49">
        <v>0</v>
      </c>
      <c r="BH159" s="49">
        <f>SUM(BI159:BL159)</f>
        <v>0</v>
      </c>
      <c r="BI159" s="49">
        <v>0</v>
      </c>
      <c r="BJ159" s="49">
        <v>0</v>
      </c>
      <c r="BK159" s="49">
        <v>0</v>
      </c>
      <c r="BL159" s="49">
        <v>0</v>
      </c>
      <c r="BM159" s="49">
        <f>SUM(BN159:BQ159)</f>
        <v>0</v>
      </c>
      <c r="BN159" s="49">
        <v>0</v>
      </c>
      <c r="BO159" s="49">
        <v>0</v>
      </c>
      <c r="BP159" s="49">
        <v>0</v>
      </c>
      <c r="BQ159" s="49">
        <v>0</v>
      </c>
      <c r="BR159" s="49">
        <f>SUM(BS159:BV159)</f>
        <v>0</v>
      </c>
      <c r="BS159" s="49">
        <v>0</v>
      </c>
      <c r="BT159" s="49">
        <v>0</v>
      </c>
      <c r="BU159" s="49">
        <v>0</v>
      </c>
      <c r="BV159" s="49">
        <v>0</v>
      </c>
      <c r="BW159" s="49">
        <f t="shared" si="142"/>
        <v>8.658979188</v>
      </c>
      <c r="BX159" s="49">
        <f t="shared" si="142"/>
        <v>0</v>
      </c>
      <c r="BY159" s="49">
        <f t="shared" si="142"/>
        <v>0</v>
      </c>
      <c r="BZ159" s="49">
        <f t="shared" si="142"/>
        <v>8.658979188</v>
      </c>
      <c r="CA159" s="49">
        <f t="shared" si="142"/>
        <v>0</v>
      </c>
      <c r="CB159" s="49">
        <f t="shared" si="143"/>
        <v>8.0955936865999991</v>
      </c>
      <c r="CC159" s="49">
        <f t="shared" si="144"/>
        <v>0</v>
      </c>
      <c r="CD159" s="49">
        <f t="shared" si="144"/>
        <v>0</v>
      </c>
      <c r="CE159" s="49">
        <f t="shared" si="173"/>
        <v>8.0955936865999991</v>
      </c>
      <c r="CF159" s="49">
        <f t="shared" si="146"/>
        <v>0</v>
      </c>
      <c r="CG159" s="25" t="s">
        <v>150</v>
      </c>
      <c r="CJ159" s="63"/>
    </row>
    <row r="160" spans="1:88" s="80" customFormat="1" ht="31.5">
      <c r="A160" s="75" t="s">
        <v>234</v>
      </c>
      <c r="B160" s="57" t="str">
        <f>'[1]1. 2027 г.'!B133</f>
        <v>Строительство электрических сетей КЛ-10кВ от РТП в районе ТП-367 - ТП-80</v>
      </c>
      <c r="C160" s="25" t="str">
        <f>'[1]1. 2027 г.'!C133</f>
        <v>R_HC.2027.02</v>
      </c>
      <c r="D160" s="25" t="s">
        <v>116</v>
      </c>
      <c r="E160" s="76">
        <v>2027</v>
      </c>
      <c r="F160" s="51">
        <v>2027</v>
      </c>
      <c r="G160" s="51">
        <v>2027</v>
      </c>
      <c r="H160" s="25">
        <v>0</v>
      </c>
      <c r="I160" s="53">
        <v>0</v>
      </c>
      <c r="J160" s="49" t="s">
        <v>149</v>
      </c>
      <c r="K160" s="25">
        <v>0</v>
      </c>
      <c r="L160" s="53">
        <v>12.950565620000001</v>
      </c>
      <c r="M160" s="49" t="s">
        <v>117</v>
      </c>
      <c r="N160" s="49">
        <v>0</v>
      </c>
      <c r="O160" s="49">
        <v>0</v>
      </c>
      <c r="P160" s="49">
        <f>Q160/1.042/1.042</f>
        <v>25.145894503777981</v>
      </c>
      <c r="Q160" s="77">
        <v>27.302506999999999</v>
      </c>
      <c r="R160" s="49">
        <f>S160/1.0225</f>
        <v>58.350675266503671</v>
      </c>
      <c r="S160" s="77">
        <v>59.663565460000001</v>
      </c>
      <c r="T160" s="49">
        <f t="shared" si="176"/>
        <v>27.3025068</v>
      </c>
      <c r="U160" s="49">
        <f t="shared" si="177"/>
        <v>12.950565618400001</v>
      </c>
      <c r="V160" s="49">
        <f t="shared" si="178"/>
        <v>27.3025068</v>
      </c>
      <c r="W160" s="49">
        <f>T160</f>
        <v>27.3025068</v>
      </c>
      <c r="X160" s="49">
        <f>U160</f>
        <v>12.950565618400001</v>
      </c>
      <c r="Y160" s="43">
        <v>0</v>
      </c>
      <c r="Z160" s="43">
        <v>0</v>
      </c>
      <c r="AA160" s="43">
        <v>0</v>
      </c>
      <c r="AB160" s="43">
        <v>0</v>
      </c>
      <c r="AC160" s="43">
        <v>0</v>
      </c>
      <c r="AD160" s="43">
        <v>0</v>
      </c>
      <c r="AE160" s="43">
        <v>0</v>
      </c>
      <c r="AF160" s="43">
        <v>0</v>
      </c>
      <c r="AG160" s="43">
        <v>0</v>
      </c>
      <c r="AH160" s="43">
        <v>0</v>
      </c>
      <c r="AI160" s="49">
        <f t="shared" si="180"/>
        <v>0</v>
      </c>
      <c r="AJ160" s="49">
        <v>0</v>
      </c>
      <c r="AK160" s="49">
        <v>0</v>
      </c>
      <c r="AL160" s="49">
        <v>0</v>
      </c>
      <c r="AM160" s="49">
        <v>0</v>
      </c>
      <c r="AN160" s="49">
        <f t="shared" si="181"/>
        <v>0</v>
      </c>
      <c r="AO160" s="49">
        <v>0</v>
      </c>
      <c r="AP160" s="49">
        <v>0</v>
      </c>
      <c r="AQ160" s="49">
        <v>0</v>
      </c>
      <c r="AR160" s="49">
        <v>0</v>
      </c>
      <c r="AS160" s="49">
        <f t="shared" si="182"/>
        <v>27.3025068</v>
      </c>
      <c r="AT160" s="49">
        <v>0</v>
      </c>
      <c r="AU160" s="49">
        <v>0</v>
      </c>
      <c r="AV160" s="49">
        <f>'[1]1. 2027 г.'!AB133</f>
        <v>27.3025068</v>
      </c>
      <c r="AW160" s="49">
        <v>0</v>
      </c>
      <c r="AX160" s="49">
        <f t="shared" si="183"/>
        <v>12.950565618400001</v>
      </c>
      <c r="AY160" s="49">
        <v>0</v>
      </c>
      <c r="AZ160" s="49">
        <v>0</v>
      </c>
      <c r="BA160" s="49">
        <f>'[1]1. 2027 г.'!AC133</f>
        <v>12.950565618400001</v>
      </c>
      <c r="BB160" s="49">
        <v>0</v>
      </c>
      <c r="BC160" s="49">
        <f t="shared" si="184"/>
        <v>0</v>
      </c>
      <c r="BD160" s="49">
        <v>0</v>
      </c>
      <c r="BE160" s="49">
        <v>0</v>
      </c>
      <c r="BF160" s="49">
        <v>0</v>
      </c>
      <c r="BG160" s="49">
        <v>0</v>
      </c>
      <c r="BH160" s="49">
        <f t="shared" si="185"/>
        <v>0</v>
      </c>
      <c r="BI160" s="49">
        <v>0</v>
      </c>
      <c r="BJ160" s="49">
        <v>0</v>
      </c>
      <c r="BK160" s="49">
        <v>0</v>
      </c>
      <c r="BL160" s="49">
        <v>0</v>
      </c>
      <c r="BM160" s="49">
        <f t="shared" si="186"/>
        <v>0</v>
      </c>
      <c r="BN160" s="49">
        <v>0</v>
      </c>
      <c r="BO160" s="49">
        <v>0</v>
      </c>
      <c r="BP160" s="49">
        <v>0</v>
      </c>
      <c r="BQ160" s="49">
        <v>0</v>
      </c>
      <c r="BR160" s="49">
        <f t="shared" si="187"/>
        <v>0</v>
      </c>
      <c r="BS160" s="49">
        <v>0</v>
      </c>
      <c r="BT160" s="49">
        <v>0</v>
      </c>
      <c r="BU160" s="49">
        <v>0</v>
      </c>
      <c r="BV160" s="49">
        <v>0</v>
      </c>
      <c r="BW160" s="49">
        <f t="shared" si="142"/>
        <v>27.3025068</v>
      </c>
      <c r="BX160" s="49">
        <f t="shared" si="142"/>
        <v>0</v>
      </c>
      <c r="BY160" s="49">
        <f t="shared" si="142"/>
        <v>0</v>
      </c>
      <c r="BZ160" s="49">
        <f t="shared" si="142"/>
        <v>27.3025068</v>
      </c>
      <c r="CA160" s="49">
        <f t="shared" si="142"/>
        <v>0</v>
      </c>
      <c r="CB160" s="49">
        <f t="shared" si="143"/>
        <v>12.950565618400001</v>
      </c>
      <c r="CC160" s="49">
        <f t="shared" si="144"/>
        <v>0</v>
      </c>
      <c r="CD160" s="49">
        <f t="shared" si="144"/>
        <v>0</v>
      </c>
      <c r="CE160" s="49">
        <f t="shared" si="173"/>
        <v>12.950565618400001</v>
      </c>
      <c r="CF160" s="49">
        <f t="shared" si="146"/>
        <v>0</v>
      </c>
      <c r="CG160" s="25" t="s">
        <v>235</v>
      </c>
      <c r="CJ160" s="81"/>
    </row>
    <row r="161" spans="1:88" s="62" customFormat="1" ht="47.25">
      <c r="A161" s="75" t="s">
        <v>236</v>
      </c>
      <c r="B161" s="57" t="str">
        <f>'[1]1. 2027 г.'!B134</f>
        <v>Реконструкция линейного объекта 2КЛ-10кВ РП-22-ТП-562 по проспекту Строителей, г.Пенза (2 этап)</v>
      </c>
      <c r="C161" s="25" t="str">
        <f>'[1]1. 2027 г.'!C134</f>
        <v>R_HC.2027.03</v>
      </c>
      <c r="D161" s="25" t="s">
        <v>116</v>
      </c>
      <c r="E161" s="76">
        <v>2027</v>
      </c>
      <c r="F161" s="51">
        <v>2027</v>
      </c>
      <c r="G161" s="51">
        <v>2027</v>
      </c>
      <c r="H161" s="25">
        <v>0</v>
      </c>
      <c r="I161" s="53">
        <v>0</v>
      </c>
      <c r="J161" s="49" t="s">
        <v>149</v>
      </c>
      <c r="K161" s="25">
        <v>0</v>
      </c>
      <c r="L161" s="53">
        <v>6.5270000000000001</v>
      </c>
      <c r="M161" s="49" t="s">
        <v>117</v>
      </c>
      <c r="N161" s="49">
        <v>0</v>
      </c>
      <c r="O161" s="49">
        <v>0</v>
      </c>
      <c r="P161" s="77">
        <f>Q161/1.053/1.045</f>
        <v>37.171228079263173</v>
      </c>
      <c r="Q161" s="77">
        <v>40.902661809999998</v>
      </c>
      <c r="R161" s="77">
        <f>S161/1.0225</f>
        <v>38.167792586797063</v>
      </c>
      <c r="S161" s="77">
        <v>39.026567919999998</v>
      </c>
      <c r="T161" s="49">
        <f>BW161</f>
        <v>5.319999996</v>
      </c>
      <c r="U161" s="49">
        <f>CB161</f>
        <v>6.5269999999999992</v>
      </c>
      <c r="V161" s="49">
        <f>T161</f>
        <v>5.319999996</v>
      </c>
      <c r="W161" s="49">
        <f t="shared" ref="W161:X170" si="189">T161</f>
        <v>5.319999996</v>
      </c>
      <c r="X161" s="49">
        <f t="shared" si="189"/>
        <v>6.5269999999999992</v>
      </c>
      <c r="Y161" s="43">
        <v>0</v>
      </c>
      <c r="Z161" s="43">
        <v>0</v>
      </c>
      <c r="AA161" s="43">
        <v>0</v>
      </c>
      <c r="AB161" s="43">
        <v>0</v>
      </c>
      <c r="AC161" s="43">
        <v>0</v>
      </c>
      <c r="AD161" s="43">
        <v>0</v>
      </c>
      <c r="AE161" s="43">
        <v>0</v>
      </c>
      <c r="AF161" s="43">
        <v>0</v>
      </c>
      <c r="AG161" s="43">
        <v>0</v>
      </c>
      <c r="AH161" s="43">
        <v>0</v>
      </c>
      <c r="AI161" s="49">
        <f t="shared" ref="AI161:AI170" si="190">SUM(AJ161:AM161)</f>
        <v>0</v>
      </c>
      <c r="AJ161" s="49">
        <v>0</v>
      </c>
      <c r="AK161" s="49">
        <v>0</v>
      </c>
      <c r="AL161" s="49">
        <v>0</v>
      </c>
      <c r="AM161" s="49">
        <v>0</v>
      </c>
      <c r="AN161" s="49">
        <f t="shared" ref="AN161:AN170" si="191">SUM(AO161:AR161)</f>
        <v>0</v>
      </c>
      <c r="AO161" s="49">
        <v>0</v>
      </c>
      <c r="AP161" s="49">
        <v>0</v>
      </c>
      <c r="AQ161" s="49">
        <v>0</v>
      </c>
      <c r="AR161" s="49">
        <v>0</v>
      </c>
      <c r="AS161" s="49">
        <f t="shared" ref="AS161:AS170" si="192">SUM(AT161:AW161)</f>
        <v>5.319999996</v>
      </c>
      <c r="AT161" s="49">
        <v>0</v>
      </c>
      <c r="AU161" s="49">
        <v>0</v>
      </c>
      <c r="AV161" s="49">
        <f>'[1]1. 2027 г.'!AB134</f>
        <v>5.319999996</v>
      </c>
      <c r="AW161" s="49">
        <v>0</v>
      </c>
      <c r="AX161" s="49">
        <f t="shared" ref="AX161:AX170" si="193">SUM(AY161:BB161)</f>
        <v>6.5269999999999992</v>
      </c>
      <c r="AY161" s="49">
        <v>0</v>
      </c>
      <c r="AZ161" s="49">
        <v>0</v>
      </c>
      <c r="BA161" s="49">
        <f>'[1]1. 2027 г.'!AC134</f>
        <v>6.5269999999999992</v>
      </c>
      <c r="BB161" s="49">
        <v>0</v>
      </c>
      <c r="BC161" s="49">
        <f t="shared" ref="BC161:BC170" si="194">SUM(BD161:BG161)</f>
        <v>0</v>
      </c>
      <c r="BD161" s="49">
        <v>0</v>
      </c>
      <c r="BE161" s="49">
        <v>0</v>
      </c>
      <c r="BF161" s="49">
        <v>0</v>
      </c>
      <c r="BG161" s="49">
        <v>0</v>
      </c>
      <c r="BH161" s="49">
        <f t="shared" ref="BH161:BH170" si="195">SUM(BI161:BL161)</f>
        <v>0</v>
      </c>
      <c r="BI161" s="49">
        <v>0</v>
      </c>
      <c r="BJ161" s="49">
        <v>0</v>
      </c>
      <c r="BK161" s="49">
        <v>0</v>
      </c>
      <c r="BL161" s="49">
        <v>0</v>
      </c>
      <c r="BM161" s="49">
        <f t="shared" ref="BM161:BM170" si="196">SUM(BN161:BQ161)</f>
        <v>0</v>
      </c>
      <c r="BN161" s="49">
        <v>0</v>
      </c>
      <c r="BO161" s="49">
        <v>0</v>
      </c>
      <c r="BP161" s="49">
        <v>0</v>
      </c>
      <c r="BQ161" s="49">
        <v>0</v>
      </c>
      <c r="BR161" s="49">
        <f t="shared" ref="BR161:BR170" si="197">SUM(BS161:BV161)</f>
        <v>0</v>
      </c>
      <c r="BS161" s="49">
        <v>0</v>
      </c>
      <c r="BT161" s="49">
        <v>0</v>
      </c>
      <c r="BU161" s="49">
        <v>0</v>
      </c>
      <c r="BV161" s="49">
        <v>0</v>
      </c>
      <c r="BW161" s="49">
        <f t="shared" si="142"/>
        <v>5.319999996</v>
      </c>
      <c r="BX161" s="49">
        <f t="shared" si="142"/>
        <v>0</v>
      </c>
      <c r="BY161" s="49">
        <f t="shared" si="142"/>
        <v>0</v>
      </c>
      <c r="BZ161" s="49">
        <f t="shared" si="142"/>
        <v>5.319999996</v>
      </c>
      <c r="CA161" s="49">
        <f t="shared" si="142"/>
        <v>0</v>
      </c>
      <c r="CB161" s="49">
        <f t="shared" si="143"/>
        <v>6.5269999999999992</v>
      </c>
      <c r="CC161" s="49">
        <f t="shared" si="144"/>
        <v>0</v>
      </c>
      <c r="CD161" s="49">
        <f t="shared" si="144"/>
        <v>0</v>
      </c>
      <c r="CE161" s="49">
        <f t="shared" si="173"/>
        <v>6.5269999999999992</v>
      </c>
      <c r="CF161" s="49">
        <f t="shared" si="146"/>
        <v>0</v>
      </c>
      <c r="CG161" s="25" t="s">
        <v>227</v>
      </c>
      <c r="CJ161" s="63"/>
    </row>
    <row r="162" spans="1:88" s="62" customFormat="1" ht="31.5">
      <c r="A162" s="75" t="s">
        <v>237</v>
      </c>
      <c r="B162" s="57" t="str">
        <f>'[1]1. 2027 г.'!B135</f>
        <v>Реконструкция линейного объекта КЛ-6кВ ТП-2130-ТП-73 по ул.Аустрина, г.Пенза</v>
      </c>
      <c r="C162" s="25" t="str">
        <f>'[1]1. 2027 г.'!C135</f>
        <v>R_HC.2027.04</v>
      </c>
      <c r="D162" s="25" t="s">
        <v>116</v>
      </c>
      <c r="E162" s="76">
        <v>2027</v>
      </c>
      <c r="F162" s="51">
        <v>2027</v>
      </c>
      <c r="G162" s="51">
        <v>2027</v>
      </c>
      <c r="H162" s="25">
        <v>0</v>
      </c>
      <c r="I162" s="53">
        <v>0</v>
      </c>
      <c r="J162" s="49" t="s">
        <v>149</v>
      </c>
      <c r="K162" s="25">
        <v>0</v>
      </c>
      <c r="L162" s="53">
        <v>4.1154465081999998</v>
      </c>
      <c r="M162" s="49" t="s">
        <v>117</v>
      </c>
      <c r="N162" s="49">
        <v>0</v>
      </c>
      <c r="O162" s="49">
        <v>0</v>
      </c>
      <c r="P162" s="77">
        <f>Q162/1.053/1.045</f>
        <v>14.322309482590185</v>
      </c>
      <c r="Q162" s="77">
        <v>15.760054520000001</v>
      </c>
      <c r="R162" s="77">
        <f>S162/1.0225</f>
        <v>37.542698210268945</v>
      </c>
      <c r="S162" s="77">
        <v>38.387408919999999</v>
      </c>
      <c r="T162" s="49">
        <f>BW162</f>
        <v>3.3920000039999998</v>
      </c>
      <c r="U162" s="49">
        <f>CB162</f>
        <v>4.1154465081999998</v>
      </c>
      <c r="V162" s="49">
        <f>T162</f>
        <v>3.3920000039999998</v>
      </c>
      <c r="W162" s="49">
        <f t="shared" si="189"/>
        <v>3.3920000039999998</v>
      </c>
      <c r="X162" s="49">
        <f t="shared" si="189"/>
        <v>4.1154465081999998</v>
      </c>
      <c r="Y162" s="43">
        <v>0</v>
      </c>
      <c r="Z162" s="43">
        <v>0</v>
      </c>
      <c r="AA162" s="43">
        <v>0</v>
      </c>
      <c r="AB162" s="43">
        <v>0</v>
      </c>
      <c r="AC162" s="43">
        <v>0</v>
      </c>
      <c r="AD162" s="43">
        <v>0</v>
      </c>
      <c r="AE162" s="43">
        <v>0</v>
      </c>
      <c r="AF162" s="43">
        <v>0</v>
      </c>
      <c r="AG162" s="43">
        <v>0</v>
      </c>
      <c r="AH162" s="43">
        <v>0</v>
      </c>
      <c r="AI162" s="49">
        <f t="shared" si="190"/>
        <v>0</v>
      </c>
      <c r="AJ162" s="49">
        <v>0</v>
      </c>
      <c r="AK162" s="49">
        <v>0</v>
      </c>
      <c r="AL162" s="49">
        <v>0</v>
      </c>
      <c r="AM162" s="49">
        <v>0</v>
      </c>
      <c r="AN162" s="49">
        <f t="shared" si="191"/>
        <v>0</v>
      </c>
      <c r="AO162" s="49">
        <v>0</v>
      </c>
      <c r="AP162" s="49">
        <v>0</v>
      </c>
      <c r="AQ162" s="49">
        <v>0</v>
      </c>
      <c r="AR162" s="49">
        <v>0</v>
      </c>
      <c r="AS162" s="49">
        <f t="shared" si="192"/>
        <v>3.3920000039999998</v>
      </c>
      <c r="AT162" s="49">
        <v>0</v>
      </c>
      <c r="AU162" s="49">
        <v>0</v>
      </c>
      <c r="AV162" s="49">
        <f>'[1]1. 2027 г.'!AB135</f>
        <v>3.3920000039999998</v>
      </c>
      <c r="AW162" s="49">
        <v>0</v>
      </c>
      <c r="AX162" s="49">
        <f t="shared" si="193"/>
        <v>4.1154465081999998</v>
      </c>
      <c r="AY162" s="49">
        <v>0</v>
      </c>
      <c r="AZ162" s="49">
        <v>0</v>
      </c>
      <c r="BA162" s="49">
        <f>'[1]1. 2027 г.'!AC135</f>
        <v>4.1154465081999998</v>
      </c>
      <c r="BB162" s="49">
        <v>0</v>
      </c>
      <c r="BC162" s="49">
        <f t="shared" si="194"/>
        <v>0</v>
      </c>
      <c r="BD162" s="49">
        <v>0</v>
      </c>
      <c r="BE162" s="49">
        <v>0</v>
      </c>
      <c r="BF162" s="49">
        <v>0</v>
      </c>
      <c r="BG162" s="49">
        <v>0</v>
      </c>
      <c r="BH162" s="49">
        <f t="shared" si="195"/>
        <v>0</v>
      </c>
      <c r="BI162" s="49">
        <v>0</v>
      </c>
      <c r="BJ162" s="49">
        <v>0</v>
      </c>
      <c r="BK162" s="49">
        <v>0</v>
      </c>
      <c r="BL162" s="49">
        <v>0</v>
      </c>
      <c r="BM162" s="49">
        <f t="shared" si="196"/>
        <v>0</v>
      </c>
      <c r="BN162" s="49">
        <v>0</v>
      </c>
      <c r="BO162" s="49">
        <v>0</v>
      </c>
      <c r="BP162" s="49">
        <v>0</v>
      </c>
      <c r="BQ162" s="49">
        <v>0</v>
      </c>
      <c r="BR162" s="49">
        <f t="shared" si="197"/>
        <v>0</v>
      </c>
      <c r="BS162" s="49">
        <v>0</v>
      </c>
      <c r="BT162" s="49">
        <v>0</v>
      </c>
      <c r="BU162" s="49">
        <v>0</v>
      </c>
      <c r="BV162" s="49">
        <v>0</v>
      </c>
      <c r="BW162" s="49">
        <f t="shared" si="142"/>
        <v>3.3920000039999998</v>
      </c>
      <c r="BX162" s="49">
        <f t="shared" si="142"/>
        <v>0</v>
      </c>
      <c r="BY162" s="49">
        <f t="shared" si="142"/>
        <v>0</v>
      </c>
      <c r="BZ162" s="49">
        <f t="shared" si="142"/>
        <v>3.3920000039999998</v>
      </c>
      <c r="CA162" s="49">
        <f t="shared" si="142"/>
        <v>0</v>
      </c>
      <c r="CB162" s="49">
        <f t="shared" si="143"/>
        <v>4.1154465081999998</v>
      </c>
      <c r="CC162" s="49">
        <f t="shared" si="144"/>
        <v>0</v>
      </c>
      <c r="CD162" s="49">
        <f t="shared" si="144"/>
        <v>0</v>
      </c>
      <c r="CE162" s="49">
        <f t="shared" si="173"/>
        <v>4.1154465081999998</v>
      </c>
      <c r="CF162" s="49">
        <f t="shared" si="146"/>
        <v>0</v>
      </c>
      <c r="CG162" s="25" t="s">
        <v>227</v>
      </c>
      <c r="CJ162" s="63"/>
    </row>
    <row r="163" spans="1:88" s="62" customFormat="1" ht="31.5">
      <c r="A163" s="75" t="s">
        <v>238</v>
      </c>
      <c r="B163" s="57" t="str">
        <f>'[1]1. 2027 г.'!B136</f>
        <v>Реконструкция линейного объекта 2КЛ-6 кВ ПС Маяк – ТП-329 по ул. 1-й Порядок, г.Пенза</v>
      </c>
      <c r="C163" s="25" t="str">
        <f>'[1]1. 2027 г.'!C136</f>
        <v>R_HC.2027.05</v>
      </c>
      <c r="D163" s="25" t="s">
        <v>116</v>
      </c>
      <c r="E163" s="76">
        <v>2027</v>
      </c>
      <c r="F163" s="51">
        <v>2027</v>
      </c>
      <c r="G163" s="51">
        <v>2027</v>
      </c>
      <c r="H163" s="25">
        <v>0</v>
      </c>
      <c r="I163" s="53">
        <v>0</v>
      </c>
      <c r="J163" s="49" t="s">
        <v>149</v>
      </c>
      <c r="K163" s="25">
        <v>0</v>
      </c>
      <c r="L163" s="53">
        <v>5.4290014689000001</v>
      </c>
      <c r="M163" s="49" t="s">
        <v>117</v>
      </c>
      <c r="N163" s="49">
        <v>0</v>
      </c>
      <c r="O163" s="49">
        <v>0</v>
      </c>
      <c r="P163" s="77">
        <f>Q163/1.053/1.045</f>
        <v>15.727751141645879</v>
      </c>
      <c r="Q163" s="77">
        <v>17.306581439999999</v>
      </c>
      <c r="R163" s="77">
        <f>S163/1.0225</f>
        <v>18.232315970660146</v>
      </c>
      <c r="S163" s="77">
        <v>18.642543079999999</v>
      </c>
      <c r="T163" s="49">
        <f>BW163</f>
        <v>4.4534613719999996</v>
      </c>
      <c r="U163" s="49">
        <f>CB163</f>
        <v>5.2948142688999997</v>
      </c>
      <c r="V163" s="49">
        <f>T163</f>
        <v>4.4534613719999996</v>
      </c>
      <c r="W163" s="49">
        <f t="shared" si="189"/>
        <v>4.4534613719999996</v>
      </c>
      <c r="X163" s="49">
        <f t="shared" si="189"/>
        <v>5.2948142688999997</v>
      </c>
      <c r="Y163" s="43">
        <v>0</v>
      </c>
      <c r="Z163" s="43">
        <v>0</v>
      </c>
      <c r="AA163" s="43">
        <v>0</v>
      </c>
      <c r="AB163" s="43">
        <v>0</v>
      </c>
      <c r="AC163" s="43">
        <v>0</v>
      </c>
      <c r="AD163" s="43">
        <v>0</v>
      </c>
      <c r="AE163" s="43">
        <v>0</v>
      </c>
      <c r="AF163" s="43">
        <v>0</v>
      </c>
      <c r="AG163" s="43">
        <v>0</v>
      </c>
      <c r="AH163" s="43">
        <v>0</v>
      </c>
      <c r="AI163" s="49">
        <f t="shared" si="190"/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f t="shared" si="191"/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f t="shared" si="192"/>
        <v>4.4534613719999996</v>
      </c>
      <c r="AT163" s="49">
        <v>0</v>
      </c>
      <c r="AU163" s="49">
        <v>0</v>
      </c>
      <c r="AV163" s="49">
        <f>'[1]1. 2027 г.'!AB136</f>
        <v>4.4534613719999996</v>
      </c>
      <c r="AW163" s="49">
        <v>0</v>
      </c>
      <c r="AX163" s="49">
        <f t="shared" si="193"/>
        <v>5.2948142688999997</v>
      </c>
      <c r="AY163" s="49">
        <v>0</v>
      </c>
      <c r="AZ163" s="49">
        <v>0</v>
      </c>
      <c r="BA163" s="49">
        <f>'[1]1. 2027 г.'!AC136</f>
        <v>5.2948142688999997</v>
      </c>
      <c r="BB163" s="49">
        <v>0</v>
      </c>
      <c r="BC163" s="49">
        <f t="shared" si="194"/>
        <v>0</v>
      </c>
      <c r="BD163" s="49">
        <v>0</v>
      </c>
      <c r="BE163" s="49">
        <v>0</v>
      </c>
      <c r="BF163" s="49">
        <v>0</v>
      </c>
      <c r="BG163" s="49">
        <v>0</v>
      </c>
      <c r="BH163" s="49">
        <f t="shared" si="195"/>
        <v>0</v>
      </c>
      <c r="BI163" s="49">
        <v>0</v>
      </c>
      <c r="BJ163" s="49">
        <v>0</v>
      </c>
      <c r="BK163" s="49">
        <v>0</v>
      </c>
      <c r="BL163" s="49">
        <v>0</v>
      </c>
      <c r="BM163" s="49">
        <f t="shared" si="196"/>
        <v>0</v>
      </c>
      <c r="BN163" s="49">
        <v>0</v>
      </c>
      <c r="BO163" s="49">
        <v>0</v>
      </c>
      <c r="BP163" s="49">
        <v>0</v>
      </c>
      <c r="BQ163" s="49">
        <v>0</v>
      </c>
      <c r="BR163" s="49">
        <f t="shared" si="197"/>
        <v>0</v>
      </c>
      <c r="BS163" s="49">
        <v>0</v>
      </c>
      <c r="BT163" s="49">
        <v>0</v>
      </c>
      <c r="BU163" s="49">
        <v>0</v>
      </c>
      <c r="BV163" s="49">
        <v>0</v>
      </c>
      <c r="BW163" s="49">
        <f t="shared" si="142"/>
        <v>4.4534613719999996</v>
      </c>
      <c r="BX163" s="49">
        <f t="shared" si="142"/>
        <v>0</v>
      </c>
      <c r="BY163" s="49">
        <f t="shared" si="142"/>
        <v>0</v>
      </c>
      <c r="BZ163" s="49">
        <f t="shared" si="142"/>
        <v>4.4534613719999996</v>
      </c>
      <c r="CA163" s="49">
        <f t="shared" si="142"/>
        <v>0</v>
      </c>
      <c r="CB163" s="49">
        <f t="shared" si="143"/>
        <v>5.2948142688999997</v>
      </c>
      <c r="CC163" s="49">
        <f t="shared" si="144"/>
        <v>0</v>
      </c>
      <c r="CD163" s="49">
        <f t="shared" si="144"/>
        <v>0</v>
      </c>
      <c r="CE163" s="49">
        <f t="shared" si="173"/>
        <v>5.2948142688999997</v>
      </c>
      <c r="CF163" s="49">
        <f t="shared" si="146"/>
        <v>0</v>
      </c>
      <c r="CG163" s="25" t="s">
        <v>227</v>
      </c>
    </row>
    <row r="164" spans="1:88" s="62" customFormat="1" ht="78.75">
      <c r="A164" s="75" t="s">
        <v>239</v>
      </c>
      <c r="B164" s="57" t="str">
        <f>'[1]1. 2027 г.'!B137</f>
        <v>Реконструкция участка КЛ-10кВ ПС 110/10кВ "новозападная" (ф.3) -РП-61 по ул.Окружной (дублер), г.Пенза</v>
      </c>
      <c r="C164" s="25" t="str">
        <f>'[1]1. 2027 г.'!C137</f>
        <v>R_HC.2027.06</v>
      </c>
      <c r="D164" s="25" t="s">
        <v>116</v>
      </c>
      <c r="E164" s="76">
        <v>2027</v>
      </c>
      <c r="F164" s="51">
        <v>2027</v>
      </c>
      <c r="G164" s="51">
        <v>2027</v>
      </c>
      <c r="H164" s="25">
        <v>0</v>
      </c>
      <c r="I164" s="53">
        <v>20.09411587</v>
      </c>
      <c r="J164" s="49" t="s">
        <v>149</v>
      </c>
      <c r="K164" s="25">
        <v>0</v>
      </c>
      <c r="L164" s="53">
        <f>20.09411587/1.2*1.22</f>
        <v>20.429017801166665</v>
      </c>
      <c r="M164" s="49" t="s">
        <v>117</v>
      </c>
      <c r="N164" s="49">
        <v>0</v>
      </c>
      <c r="O164" s="49">
        <v>0</v>
      </c>
      <c r="P164" s="82">
        <f>Q164/1.053/1.045</f>
        <v>84.081313138583326</v>
      </c>
      <c r="Q164" s="77">
        <f>91.00506468/1.2*1.22</f>
        <v>92.521815758000002</v>
      </c>
      <c r="R164" s="82">
        <f>S164/1.053/1.045</f>
        <v>84.081313138583326</v>
      </c>
      <c r="S164" s="77">
        <f>91.00506468/1.2*1.22</f>
        <v>92.521815758000002</v>
      </c>
      <c r="T164" s="49">
        <f>BW164</f>
        <v>20.094115872</v>
      </c>
      <c r="U164" s="49">
        <f>CB164</f>
        <v>20.429017803200001</v>
      </c>
      <c r="V164" s="49">
        <f>T164</f>
        <v>20.094115872</v>
      </c>
      <c r="W164" s="49">
        <f t="shared" si="189"/>
        <v>20.094115872</v>
      </c>
      <c r="X164" s="49">
        <f t="shared" si="189"/>
        <v>20.429017803200001</v>
      </c>
      <c r="Y164" s="43">
        <v>0</v>
      </c>
      <c r="Z164" s="43">
        <v>0</v>
      </c>
      <c r="AA164" s="43">
        <v>0</v>
      </c>
      <c r="AB164" s="43">
        <v>0</v>
      </c>
      <c r="AC164" s="43">
        <v>0</v>
      </c>
      <c r="AD164" s="43">
        <v>0</v>
      </c>
      <c r="AE164" s="43">
        <v>0</v>
      </c>
      <c r="AF164" s="43">
        <v>0</v>
      </c>
      <c r="AG164" s="43">
        <v>0</v>
      </c>
      <c r="AH164" s="43">
        <v>0</v>
      </c>
      <c r="AI164" s="49">
        <f t="shared" si="190"/>
        <v>0</v>
      </c>
      <c r="AJ164" s="49">
        <v>0</v>
      </c>
      <c r="AK164" s="49">
        <v>0</v>
      </c>
      <c r="AL164" s="49">
        <v>0</v>
      </c>
      <c r="AM164" s="49">
        <v>0</v>
      </c>
      <c r="AN164" s="49">
        <f t="shared" si="191"/>
        <v>0</v>
      </c>
      <c r="AO164" s="49">
        <v>0</v>
      </c>
      <c r="AP164" s="49">
        <v>0</v>
      </c>
      <c r="AQ164" s="49">
        <v>0</v>
      </c>
      <c r="AR164" s="49">
        <v>0</v>
      </c>
      <c r="AS164" s="49">
        <f t="shared" si="192"/>
        <v>20.094115872</v>
      </c>
      <c r="AT164" s="49">
        <v>0</v>
      </c>
      <c r="AU164" s="49">
        <v>0</v>
      </c>
      <c r="AV164" s="49">
        <f>'[1]1. 2027 г.'!AB137</f>
        <v>20.094115872</v>
      </c>
      <c r="AW164" s="49">
        <v>0</v>
      </c>
      <c r="AX164" s="49">
        <f t="shared" si="193"/>
        <v>20.429017803200001</v>
      </c>
      <c r="AY164" s="49">
        <v>0</v>
      </c>
      <c r="AZ164" s="49">
        <v>0</v>
      </c>
      <c r="BA164" s="49">
        <f>'[1]1. 2027 г.'!AC137</f>
        <v>20.429017803200001</v>
      </c>
      <c r="BB164" s="49">
        <v>0</v>
      </c>
      <c r="BC164" s="49">
        <f t="shared" si="194"/>
        <v>0</v>
      </c>
      <c r="BD164" s="49">
        <v>0</v>
      </c>
      <c r="BE164" s="49">
        <v>0</v>
      </c>
      <c r="BF164" s="49">
        <v>0</v>
      </c>
      <c r="BG164" s="49">
        <v>0</v>
      </c>
      <c r="BH164" s="49">
        <f t="shared" si="195"/>
        <v>0</v>
      </c>
      <c r="BI164" s="49">
        <v>0</v>
      </c>
      <c r="BJ164" s="49">
        <v>0</v>
      </c>
      <c r="BK164" s="49">
        <v>0</v>
      </c>
      <c r="BL164" s="49">
        <v>0</v>
      </c>
      <c r="BM164" s="49">
        <f t="shared" si="196"/>
        <v>0</v>
      </c>
      <c r="BN164" s="49">
        <v>0</v>
      </c>
      <c r="BO164" s="49">
        <v>0</v>
      </c>
      <c r="BP164" s="49">
        <v>0</v>
      </c>
      <c r="BQ164" s="49">
        <v>0</v>
      </c>
      <c r="BR164" s="49">
        <f t="shared" si="197"/>
        <v>0</v>
      </c>
      <c r="BS164" s="49">
        <v>0</v>
      </c>
      <c r="BT164" s="49">
        <v>0</v>
      </c>
      <c r="BU164" s="49">
        <v>0</v>
      </c>
      <c r="BV164" s="49">
        <v>0</v>
      </c>
      <c r="BW164" s="49">
        <f t="shared" si="142"/>
        <v>20.094115872</v>
      </c>
      <c r="BX164" s="49">
        <f t="shared" si="142"/>
        <v>0</v>
      </c>
      <c r="BY164" s="49">
        <f t="shared" si="142"/>
        <v>0</v>
      </c>
      <c r="BZ164" s="49">
        <f t="shared" si="142"/>
        <v>20.094115872</v>
      </c>
      <c r="CA164" s="49">
        <f t="shared" si="142"/>
        <v>0</v>
      </c>
      <c r="CB164" s="49">
        <f t="shared" si="143"/>
        <v>20.429017803200001</v>
      </c>
      <c r="CC164" s="49">
        <f t="shared" si="144"/>
        <v>0</v>
      </c>
      <c r="CD164" s="49">
        <f t="shared" si="144"/>
        <v>0</v>
      </c>
      <c r="CE164" s="49">
        <f t="shared" si="173"/>
        <v>20.429017803200001</v>
      </c>
      <c r="CF164" s="49">
        <f t="shared" si="146"/>
        <v>0</v>
      </c>
      <c r="CG164" s="25" t="s">
        <v>240</v>
      </c>
      <c r="CJ164" s="63"/>
    </row>
    <row r="165" spans="1:88" s="62" customFormat="1" ht="31.5">
      <c r="A165" s="75" t="s">
        <v>241</v>
      </c>
      <c r="B165" s="57" t="str">
        <f>'[1]1. 2027 г.'!B138</f>
        <v>Реконструкция КЛ-6кВ ТП-6-ТП-3 в районе проспекта Победы, г.Пенза</v>
      </c>
      <c r="C165" s="25" t="str">
        <f>'[1]1. 2027 г.'!C138</f>
        <v>R_HC.2027.07</v>
      </c>
      <c r="D165" s="25" t="s">
        <v>116</v>
      </c>
      <c r="E165" s="76">
        <v>2027</v>
      </c>
      <c r="F165" s="51">
        <v>2027</v>
      </c>
      <c r="G165" s="51">
        <v>2027</v>
      </c>
      <c r="H165" s="25">
        <v>0</v>
      </c>
      <c r="I165" s="53">
        <v>0</v>
      </c>
      <c r="J165" s="49" t="s">
        <v>149</v>
      </c>
      <c r="K165" s="25">
        <v>0</v>
      </c>
      <c r="L165" s="53">
        <v>18.11446407</v>
      </c>
      <c r="M165" s="49" t="s">
        <v>117</v>
      </c>
      <c r="N165" s="49">
        <v>0</v>
      </c>
      <c r="O165" s="49">
        <v>0</v>
      </c>
      <c r="P165" s="83">
        <f>Q165/1.053/1.045</f>
        <v>25.477204851029416</v>
      </c>
      <c r="Q165" s="77">
        <v>28.034734060000002</v>
      </c>
      <c r="R165" s="83">
        <f>S165/1.0225</f>
        <v>82.959601378973119</v>
      </c>
      <c r="S165" s="77">
        <v>84.826192410000004</v>
      </c>
      <c r="T165" s="49">
        <f>BW165</f>
        <v>28.034734055999998</v>
      </c>
      <c r="U165" s="49">
        <f>CB165</f>
        <v>18.1144640714</v>
      </c>
      <c r="V165" s="49">
        <f>T165</f>
        <v>28.034734055999998</v>
      </c>
      <c r="W165" s="49">
        <f t="shared" si="189"/>
        <v>28.034734055999998</v>
      </c>
      <c r="X165" s="49">
        <f t="shared" si="189"/>
        <v>18.1144640714</v>
      </c>
      <c r="Y165" s="43">
        <v>0</v>
      </c>
      <c r="Z165" s="43">
        <v>0</v>
      </c>
      <c r="AA165" s="43">
        <v>0</v>
      </c>
      <c r="AB165" s="43">
        <v>0</v>
      </c>
      <c r="AC165" s="43">
        <v>0</v>
      </c>
      <c r="AD165" s="43">
        <v>0</v>
      </c>
      <c r="AE165" s="43">
        <v>0</v>
      </c>
      <c r="AF165" s="43">
        <v>0</v>
      </c>
      <c r="AG165" s="43">
        <v>0</v>
      </c>
      <c r="AH165" s="43">
        <v>0</v>
      </c>
      <c r="AI165" s="49">
        <f t="shared" si="190"/>
        <v>0</v>
      </c>
      <c r="AJ165" s="49">
        <v>0</v>
      </c>
      <c r="AK165" s="49">
        <v>0</v>
      </c>
      <c r="AL165" s="49">
        <v>0</v>
      </c>
      <c r="AM165" s="49">
        <v>0</v>
      </c>
      <c r="AN165" s="49">
        <f t="shared" si="191"/>
        <v>0</v>
      </c>
      <c r="AO165" s="49">
        <v>0</v>
      </c>
      <c r="AP165" s="49">
        <v>0</v>
      </c>
      <c r="AQ165" s="49">
        <v>0</v>
      </c>
      <c r="AR165" s="49">
        <v>0</v>
      </c>
      <c r="AS165" s="49">
        <f t="shared" si="192"/>
        <v>28.034734055999998</v>
      </c>
      <c r="AT165" s="49">
        <v>0</v>
      </c>
      <c r="AU165" s="49">
        <v>0</v>
      </c>
      <c r="AV165" s="49">
        <f>'[1]1. 2027 г.'!AB138</f>
        <v>28.034734055999998</v>
      </c>
      <c r="AW165" s="49">
        <v>0</v>
      </c>
      <c r="AX165" s="49">
        <f t="shared" si="193"/>
        <v>18.1144640714</v>
      </c>
      <c r="AY165" s="49">
        <v>0</v>
      </c>
      <c r="AZ165" s="49">
        <v>0</v>
      </c>
      <c r="BA165" s="49">
        <f>'[1]1. 2027 г.'!AC138</f>
        <v>18.1144640714</v>
      </c>
      <c r="BB165" s="49">
        <v>0</v>
      </c>
      <c r="BC165" s="49">
        <f t="shared" si="194"/>
        <v>0</v>
      </c>
      <c r="BD165" s="49">
        <v>0</v>
      </c>
      <c r="BE165" s="49">
        <v>0</v>
      </c>
      <c r="BF165" s="49">
        <v>0</v>
      </c>
      <c r="BG165" s="49">
        <v>0</v>
      </c>
      <c r="BH165" s="49">
        <f t="shared" si="195"/>
        <v>0</v>
      </c>
      <c r="BI165" s="49">
        <v>0</v>
      </c>
      <c r="BJ165" s="49">
        <v>0</v>
      </c>
      <c r="BK165" s="49">
        <v>0</v>
      </c>
      <c r="BL165" s="49">
        <v>0</v>
      </c>
      <c r="BM165" s="49">
        <f t="shared" si="196"/>
        <v>0</v>
      </c>
      <c r="BN165" s="49">
        <v>0</v>
      </c>
      <c r="BO165" s="49">
        <v>0</v>
      </c>
      <c r="BP165" s="49">
        <v>0</v>
      </c>
      <c r="BQ165" s="49">
        <v>0</v>
      </c>
      <c r="BR165" s="49">
        <f t="shared" si="197"/>
        <v>0</v>
      </c>
      <c r="BS165" s="49">
        <v>0</v>
      </c>
      <c r="BT165" s="49">
        <v>0</v>
      </c>
      <c r="BU165" s="49">
        <v>0</v>
      </c>
      <c r="BV165" s="49">
        <v>0</v>
      </c>
      <c r="BW165" s="49">
        <f t="shared" si="142"/>
        <v>28.034734055999998</v>
      </c>
      <c r="BX165" s="49">
        <f t="shared" si="142"/>
        <v>0</v>
      </c>
      <c r="BY165" s="49">
        <f t="shared" si="142"/>
        <v>0</v>
      </c>
      <c r="BZ165" s="49">
        <f t="shared" si="142"/>
        <v>28.034734055999998</v>
      </c>
      <c r="CA165" s="49">
        <f t="shared" si="142"/>
        <v>0</v>
      </c>
      <c r="CB165" s="49">
        <f t="shared" si="143"/>
        <v>18.1144640714</v>
      </c>
      <c r="CC165" s="49">
        <f t="shared" si="144"/>
        <v>0</v>
      </c>
      <c r="CD165" s="49">
        <f t="shared" si="144"/>
        <v>0</v>
      </c>
      <c r="CE165" s="49">
        <f t="shared" si="173"/>
        <v>18.1144640714</v>
      </c>
      <c r="CF165" s="49">
        <f t="shared" si="146"/>
        <v>0</v>
      </c>
      <c r="CG165" s="25" t="s">
        <v>235</v>
      </c>
      <c r="CJ165" s="63"/>
    </row>
    <row r="166" spans="1:88" s="62" customFormat="1" ht="78.75">
      <c r="A166" s="75" t="s">
        <v>242</v>
      </c>
      <c r="B166" s="57" t="str">
        <f>'[1]1. 2028 г. '!B132</f>
        <v>Реконструкция линейного объекта 2КЛ-10 кВ РП-25 - ТП-797 по проспекту Строителей, г. Пенза</v>
      </c>
      <c r="C166" s="25" t="str">
        <f>'[1]1. 2028 г. '!C132</f>
        <v>S_HC.2028.01</v>
      </c>
      <c r="D166" s="25" t="s">
        <v>116</v>
      </c>
      <c r="E166" s="76">
        <v>2028</v>
      </c>
      <c r="F166" s="51">
        <v>2028</v>
      </c>
      <c r="G166" s="51">
        <v>2028</v>
      </c>
      <c r="H166" s="25">
        <v>0</v>
      </c>
      <c r="I166" s="53">
        <v>0</v>
      </c>
      <c r="J166" s="49" t="s">
        <v>149</v>
      </c>
      <c r="K166" s="25">
        <v>0</v>
      </c>
      <c r="L166" s="53">
        <v>0</v>
      </c>
      <c r="M166" s="49" t="s">
        <v>149</v>
      </c>
      <c r="N166" s="49">
        <v>0</v>
      </c>
      <c r="O166" s="49">
        <v>0</v>
      </c>
      <c r="P166" s="77">
        <f>Q166/1.053/1.045/1.045</f>
        <v>33.258887792926245</v>
      </c>
      <c r="Q166" s="77">
        <v>38.244472399999999</v>
      </c>
      <c r="R166" s="77">
        <f>S166/1.053/1.045/1.045</f>
        <v>33.813202589475019</v>
      </c>
      <c r="S166" s="77">
        <f>38.2444724/1.2*1.22</f>
        <v>38.881880273333337</v>
      </c>
      <c r="T166" s="49">
        <f t="shared" si="176"/>
        <v>4.6168529879999998</v>
      </c>
      <c r="U166" s="49">
        <f t="shared" si="177"/>
        <v>6.3005767596000002</v>
      </c>
      <c r="V166" s="49">
        <f t="shared" si="178"/>
        <v>4.6168529879999998</v>
      </c>
      <c r="W166" s="49">
        <f t="shared" si="189"/>
        <v>4.6168529879999998</v>
      </c>
      <c r="X166" s="49">
        <f t="shared" si="189"/>
        <v>6.3005767596000002</v>
      </c>
      <c r="Y166" s="43">
        <v>0</v>
      </c>
      <c r="Z166" s="43">
        <v>0</v>
      </c>
      <c r="AA166" s="43">
        <v>0</v>
      </c>
      <c r="AB166" s="43">
        <v>0</v>
      </c>
      <c r="AC166" s="43">
        <v>0</v>
      </c>
      <c r="AD166" s="43">
        <v>0</v>
      </c>
      <c r="AE166" s="43">
        <v>0</v>
      </c>
      <c r="AF166" s="43">
        <v>0</v>
      </c>
      <c r="AG166" s="43">
        <v>0</v>
      </c>
      <c r="AH166" s="43">
        <v>0</v>
      </c>
      <c r="AI166" s="49">
        <f t="shared" si="190"/>
        <v>0</v>
      </c>
      <c r="AJ166" s="49">
        <v>0</v>
      </c>
      <c r="AK166" s="49">
        <v>0</v>
      </c>
      <c r="AL166" s="49">
        <v>0</v>
      </c>
      <c r="AM166" s="49">
        <v>0</v>
      </c>
      <c r="AN166" s="49">
        <f t="shared" si="191"/>
        <v>0</v>
      </c>
      <c r="AO166" s="49">
        <v>0</v>
      </c>
      <c r="AP166" s="49">
        <v>0</v>
      </c>
      <c r="AQ166" s="49">
        <v>0</v>
      </c>
      <c r="AR166" s="49">
        <v>0</v>
      </c>
      <c r="AS166" s="49">
        <f t="shared" si="192"/>
        <v>0</v>
      </c>
      <c r="AT166" s="49">
        <v>0</v>
      </c>
      <c r="AU166" s="49">
        <v>0</v>
      </c>
      <c r="AV166" s="49">
        <v>0</v>
      </c>
      <c r="AW166" s="49">
        <v>0</v>
      </c>
      <c r="AX166" s="49">
        <f t="shared" si="193"/>
        <v>0</v>
      </c>
      <c r="AY166" s="49">
        <v>0</v>
      </c>
      <c r="AZ166" s="49">
        <v>0</v>
      </c>
      <c r="BA166" s="49">
        <v>0</v>
      </c>
      <c r="BB166" s="49">
        <v>0</v>
      </c>
      <c r="BC166" s="49">
        <f t="shared" si="194"/>
        <v>4.6168529879999998</v>
      </c>
      <c r="BD166" s="49">
        <v>0</v>
      </c>
      <c r="BE166" s="49">
        <v>0</v>
      </c>
      <c r="BF166" s="49">
        <f>'[1]1. 2028 г. '!AB132</f>
        <v>4.6168529879999998</v>
      </c>
      <c r="BG166" s="49">
        <v>0</v>
      </c>
      <c r="BH166" s="49">
        <f t="shared" si="195"/>
        <v>6.3005767596000002</v>
      </c>
      <c r="BI166" s="49">
        <v>0</v>
      </c>
      <c r="BJ166" s="49">
        <v>0</v>
      </c>
      <c r="BK166" s="49">
        <f>'[1]1. 2028 г. '!AC132</f>
        <v>6.3005767596000002</v>
      </c>
      <c r="BL166" s="49">
        <v>0</v>
      </c>
      <c r="BM166" s="49">
        <f t="shared" si="196"/>
        <v>0</v>
      </c>
      <c r="BN166" s="49">
        <v>0</v>
      </c>
      <c r="BO166" s="49">
        <v>0</v>
      </c>
      <c r="BP166" s="49">
        <v>0</v>
      </c>
      <c r="BQ166" s="49">
        <v>0</v>
      </c>
      <c r="BR166" s="49">
        <f t="shared" si="197"/>
        <v>0</v>
      </c>
      <c r="BS166" s="49">
        <v>0</v>
      </c>
      <c r="BT166" s="49">
        <v>0</v>
      </c>
      <c r="BU166" s="49">
        <v>0</v>
      </c>
      <c r="BV166" s="49">
        <v>0</v>
      </c>
      <c r="BW166" s="49">
        <f t="shared" si="142"/>
        <v>4.6168529879999998</v>
      </c>
      <c r="BX166" s="49">
        <f t="shared" si="142"/>
        <v>0</v>
      </c>
      <c r="BY166" s="49">
        <f t="shared" si="142"/>
        <v>0</v>
      </c>
      <c r="BZ166" s="49">
        <f t="shared" si="142"/>
        <v>4.6168529879999998</v>
      </c>
      <c r="CA166" s="49">
        <f t="shared" si="142"/>
        <v>0</v>
      </c>
      <c r="CB166" s="49">
        <f t="shared" si="143"/>
        <v>6.3005767596000002</v>
      </c>
      <c r="CC166" s="49">
        <f t="shared" si="144"/>
        <v>0</v>
      </c>
      <c r="CD166" s="49">
        <f t="shared" si="144"/>
        <v>0</v>
      </c>
      <c r="CE166" s="49">
        <f t="shared" si="173"/>
        <v>6.3005767596000002</v>
      </c>
      <c r="CF166" s="49">
        <f t="shared" si="146"/>
        <v>0</v>
      </c>
      <c r="CG166" s="25" t="s">
        <v>162</v>
      </c>
      <c r="CJ166" s="63"/>
    </row>
    <row r="167" spans="1:88" s="62" customFormat="1" ht="78.75">
      <c r="A167" s="75" t="s">
        <v>243</v>
      </c>
      <c r="B167" s="57" t="str">
        <f>'[1]1. 2028 г. '!B133</f>
        <v>Реконструкция линейного объекта 2КЛ-10 кВ РП-2002 – ТП-2346  по ул. Герцена, г. Пенза</v>
      </c>
      <c r="C167" s="25" t="str">
        <f>'[1]1. 2028 г. '!C133</f>
        <v>S_HC.2028.02</v>
      </c>
      <c r="D167" s="25" t="s">
        <v>116</v>
      </c>
      <c r="E167" s="76">
        <v>2028</v>
      </c>
      <c r="F167" s="51">
        <v>2028</v>
      </c>
      <c r="G167" s="51">
        <v>2028</v>
      </c>
      <c r="H167" s="25">
        <v>0</v>
      </c>
      <c r="I167" s="53">
        <v>0</v>
      </c>
      <c r="J167" s="49" t="s">
        <v>149</v>
      </c>
      <c r="K167" s="25">
        <v>0</v>
      </c>
      <c r="L167" s="53">
        <v>0</v>
      </c>
      <c r="M167" s="49" t="s">
        <v>149</v>
      </c>
      <c r="N167" s="49">
        <v>0</v>
      </c>
      <c r="O167" s="49">
        <v>0</v>
      </c>
      <c r="P167" s="77">
        <f>Q167/1.053/1.045/1.045</f>
        <v>42.626363373950049</v>
      </c>
      <c r="Q167" s="77">
        <v>49.016154350000001</v>
      </c>
      <c r="R167" s="77">
        <f>S167/1.053/1.045/1.045</f>
        <v>43.336802763515891</v>
      </c>
      <c r="S167" s="77">
        <f>49.01615435/1.2*1.22</f>
        <v>49.833090255833334</v>
      </c>
      <c r="T167" s="49">
        <f t="shared" si="176"/>
        <v>5.3959674839999998</v>
      </c>
      <c r="U167" s="49">
        <f t="shared" si="177"/>
        <v>6.6611467835999996</v>
      </c>
      <c r="V167" s="49">
        <f t="shared" si="178"/>
        <v>5.3959674839999998</v>
      </c>
      <c r="W167" s="49">
        <f t="shared" si="189"/>
        <v>5.3959674839999998</v>
      </c>
      <c r="X167" s="49">
        <f t="shared" si="189"/>
        <v>6.6611467835999996</v>
      </c>
      <c r="Y167" s="43">
        <v>0</v>
      </c>
      <c r="Z167" s="43">
        <v>0</v>
      </c>
      <c r="AA167" s="43">
        <v>0</v>
      </c>
      <c r="AB167" s="43">
        <v>0</v>
      </c>
      <c r="AC167" s="43">
        <v>0</v>
      </c>
      <c r="AD167" s="43">
        <v>0</v>
      </c>
      <c r="AE167" s="43">
        <v>0</v>
      </c>
      <c r="AF167" s="43">
        <v>0</v>
      </c>
      <c r="AG167" s="43">
        <v>0</v>
      </c>
      <c r="AH167" s="43">
        <v>0</v>
      </c>
      <c r="AI167" s="49">
        <f t="shared" si="190"/>
        <v>0</v>
      </c>
      <c r="AJ167" s="49">
        <v>0</v>
      </c>
      <c r="AK167" s="49">
        <v>0</v>
      </c>
      <c r="AL167" s="49">
        <v>0</v>
      </c>
      <c r="AM167" s="49">
        <v>0</v>
      </c>
      <c r="AN167" s="49">
        <f t="shared" si="191"/>
        <v>0</v>
      </c>
      <c r="AO167" s="49">
        <v>0</v>
      </c>
      <c r="AP167" s="49">
        <v>0</v>
      </c>
      <c r="AQ167" s="49">
        <v>0</v>
      </c>
      <c r="AR167" s="49">
        <v>0</v>
      </c>
      <c r="AS167" s="49">
        <f t="shared" si="192"/>
        <v>0</v>
      </c>
      <c r="AT167" s="49">
        <v>0</v>
      </c>
      <c r="AU167" s="49">
        <v>0</v>
      </c>
      <c r="AV167" s="49">
        <v>0</v>
      </c>
      <c r="AW167" s="49">
        <v>0</v>
      </c>
      <c r="AX167" s="49">
        <f t="shared" si="193"/>
        <v>0</v>
      </c>
      <c r="AY167" s="49">
        <v>0</v>
      </c>
      <c r="AZ167" s="49">
        <v>0</v>
      </c>
      <c r="BA167" s="49">
        <v>0</v>
      </c>
      <c r="BB167" s="49">
        <v>0</v>
      </c>
      <c r="BC167" s="49">
        <f t="shared" si="194"/>
        <v>5.3959674839999998</v>
      </c>
      <c r="BD167" s="49">
        <v>0</v>
      </c>
      <c r="BE167" s="49">
        <v>0</v>
      </c>
      <c r="BF167" s="49">
        <f>'[1]1. 2028 г. '!AB133</f>
        <v>5.3959674839999998</v>
      </c>
      <c r="BG167" s="49">
        <v>0</v>
      </c>
      <c r="BH167" s="49">
        <f t="shared" si="195"/>
        <v>6.6611467835999996</v>
      </c>
      <c r="BI167" s="49">
        <v>0</v>
      </c>
      <c r="BJ167" s="49">
        <v>0</v>
      </c>
      <c r="BK167" s="49">
        <f>'[1]1. 2028 г. '!AC133</f>
        <v>6.6611467835999996</v>
      </c>
      <c r="BL167" s="49">
        <v>0</v>
      </c>
      <c r="BM167" s="49">
        <f t="shared" si="196"/>
        <v>0</v>
      </c>
      <c r="BN167" s="49">
        <v>0</v>
      </c>
      <c r="BO167" s="49">
        <v>0</v>
      </c>
      <c r="BP167" s="49">
        <v>0</v>
      </c>
      <c r="BQ167" s="49">
        <v>0</v>
      </c>
      <c r="BR167" s="49">
        <f t="shared" si="197"/>
        <v>0</v>
      </c>
      <c r="BS167" s="49">
        <v>0</v>
      </c>
      <c r="BT167" s="49">
        <v>0</v>
      </c>
      <c r="BU167" s="49">
        <v>0</v>
      </c>
      <c r="BV167" s="49">
        <v>0</v>
      </c>
      <c r="BW167" s="49">
        <f t="shared" si="142"/>
        <v>5.3959674839999998</v>
      </c>
      <c r="BX167" s="49">
        <f t="shared" si="142"/>
        <v>0</v>
      </c>
      <c r="BY167" s="49">
        <f t="shared" si="142"/>
        <v>0</v>
      </c>
      <c r="BZ167" s="49">
        <f t="shared" si="142"/>
        <v>5.3959674839999998</v>
      </c>
      <c r="CA167" s="49">
        <f t="shared" si="142"/>
        <v>0</v>
      </c>
      <c r="CB167" s="49">
        <f t="shared" si="143"/>
        <v>6.6611467835999996</v>
      </c>
      <c r="CC167" s="49">
        <f t="shared" si="144"/>
        <v>0</v>
      </c>
      <c r="CD167" s="49">
        <f t="shared" si="144"/>
        <v>0</v>
      </c>
      <c r="CE167" s="49">
        <f t="shared" si="173"/>
        <v>6.6611467835999996</v>
      </c>
      <c r="CF167" s="49">
        <f t="shared" si="146"/>
        <v>0</v>
      </c>
      <c r="CG167" s="25" t="s">
        <v>162</v>
      </c>
      <c r="CJ167" s="63"/>
    </row>
    <row r="168" spans="1:88" s="62" customFormat="1" ht="78.75">
      <c r="A168" s="75" t="s">
        <v>244</v>
      </c>
      <c r="B168" s="57" t="str">
        <f>'[1]1. 2028 г. '!B134</f>
        <v>Реконструкция линейного объекта 2КЛ-10 кВ ТП-67 -ТП-68 в районе ул.Бакунина, г.Пенза</v>
      </c>
      <c r="C168" s="25" t="str">
        <f>'[1]1. 2028 г. '!C134</f>
        <v>S_HC.2028.03</v>
      </c>
      <c r="D168" s="25" t="s">
        <v>116</v>
      </c>
      <c r="E168" s="76">
        <v>2028</v>
      </c>
      <c r="F168" s="51">
        <v>2028</v>
      </c>
      <c r="G168" s="51">
        <v>2028</v>
      </c>
      <c r="H168" s="25">
        <v>0</v>
      </c>
      <c r="I168" s="53">
        <v>0</v>
      </c>
      <c r="J168" s="49" t="s">
        <v>149</v>
      </c>
      <c r="K168" s="25">
        <v>0</v>
      </c>
      <c r="L168" s="53">
        <v>0</v>
      </c>
      <c r="M168" s="49" t="s">
        <v>149</v>
      </c>
      <c r="N168" s="49">
        <v>0</v>
      </c>
      <c r="O168" s="49">
        <v>0</v>
      </c>
      <c r="P168" s="77">
        <f>Q168/1.053/1.045/1.045</f>
        <v>29.017741485130063</v>
      </c>
      <c r="Q168" s="77">
        <v>33.367568400000003</v>
      </c>
      <c r="R168" s="77">
        <f>S168/1.053/1.045/1.045</f>
        <v>29.501370509882232</v>
      </c>
      <c r="S168" s="77">
        <f>33.3675684/1.2*1.22</f>
        <v>33.923694540000007</v>
      </c>
      <c r="T168" s="49">
        <f>BW168</f>
        <v>2.2713124439999999</v>
      </c>
      <c r="U168" s="49">
        <f>CB168</f>
        <v>2.8025831582</v>
      </c>
      <c r="V168" s="49">
        <f>T168</f>
        <v>2.2713124439999999</v>
      </c>
      <c r="W168" s="49">
        <f t="shared" si="189"/>
        <v>2.2713124439999999</v>
      </c>
      <c r="X168" s="49">
        <f t="shared" si="189"/>
        <v>2.8025831582</v>
      </c>
      <c r="Y168" s="43">
        <v>0</v>
      </c>
      <c r="Z168" s="43">
        <v>0</v>
      </c>
      <c r="AA168" s="43">
        <v>0</v>
      </c>
      <c r="AB168" s="43">
        <v>0</v>
      </c>
      <c r="AC168" s="43">
        <v>0</v>
      </c>
      <c r="AD168" s="43">
        <v>0</v>
      </c>
      <c r="AE168" s="43">
        <v>0</v>
      </c>
      <c r="AF168" s="43">
        <v>0</v>
      </c>
      <c r="AG168" s="43">
        <v>0</v>
      </c>
      <c r="AH168" s="43">
        <v>0</v>
      </c>
      <c r="AI168" s="49">
        <f t="shared" si="190"/>
        <v>0</v>
      </c>
      <c r="AJ168" s="49">
        <v>0</v>
      </c>
      <c r="AK168" s="49">
        <v>0</v>
      </c>
      <c r="AL168" s="49">
        <v>0</v>
      </c>
      <c r="AM168" s="49">
        <v>0</v>
      </c>
      <c r="AN168" s="49">
        <f t="shared" si="191"/>
        <v>0</v>
      </c>
      <c r="AO168" s="49">
        <v>0</v>
      </c>
      <c r="AP168" s="49">
        <v>0</v>
      </c>
      <c r="AQ168" s="49">
        <v>0</v>
      </c>
      <c r="AR168" s="49">
        <v>0</v>
      </c>
      <c r="AS168" s="49">
        <f t="shared" si="192"/>
        <v>0</v>
      </c>
      <c r="AT168" s="49">
        <v>0</v>
      </c>
      <c r="AU168" s="49">
        <v>0</v>
      </c>
      <c r="AV168" s="49">
        <v>0</v>
      </c>
      <c r="AW168" s="49">
        <v>0</v>
      </c>
      <c r="AX168" s="49">
        <f t="shared" si="193"/>
        <v>0</v>
      </c>
      <c r="AY168" s="49">
        <v>0</v>
      </c>
      <c r="AZ168" s="49">
        <v>0</v>
      </c>
      <c r="BA168" s="49">
        <v>0</v>
      </c>
      <c r="BB168" s="49">
        <v>0</v>
      </c>
      <c r="BC168" s="49">
        <f t="shared" si="194"/>
        <v>2.2713124439999999</v>
      </c>
      <c r="BD168" s="49">
        <v>0</v>
      </c>
      <c r="BE168" s="49">
        <v>0</v>
      </c>
      <c r="BF168" s="49">
        <f>'[1]1. 2028 г. '!AB134</f>
        <v>2.2713124439999999</v>
      </c>
      <c r="BG168" s="49">
        <v>0</v>
      </c>
      <c r="BH168" s="49">
        <f t="shared" si="195"/>
        <v>2.8025831582</v>
      </c>
      <c r="BI168" s="49">
        <v>0</v>
      </c>
      <c r="BJ168" s="49">
        <v>0</v>
      </c>
      <c r="BK168" s="49">
        <f>'[1]1. 2028 г. '!AC134</f>
        <v>2.8025831582</v>
      </c>
      <c r="BL168" s="49">
        <v>0</v>
      </c>
      <c r="BM168" s="49">
        <f t="shared" si="196"/>
        <v>0</v>
      </c>
      <c r="BN168" s="49">
        <v>0</v>
      </c>
      <c r="BO168" s="49">
        <v>0</v>
      </c>
      <c r="BP168" s="49">
        <v>0</v>
      </c>
      <c r="BQ168" s="49">
        <v>0</v>
      </c>
      <c r="BR168" s="49">
        <f t="shared" si="197"/>
        <v>0</v>
      </c>
      <c r="BS168" s="49">
        <v>0</v>
      </c>
      <c r="BT168" s="49">
        <v>0</v>
      </c>
      <c r="BU168" s="49">
        <v>0</v>
      </c>
      <c r="BV168" s="49">
        <v>0</v>
      </c>
      <c r="BW168" s="49">
        <f t="shared" si="142"/>
        <v>2.2713124439999999</v>
      </c>
      <c r="BX168" s="49">
        <f t="shared" si="142"/>
        <v>0</v>
      </c>
      <c r="BY168" s="49">
        <f t="shared" si="142"/>
        <v>0</v>
      </c>
      <c r="BZ168" s="49">
        <f t="shared" si="142"/>
        <v>2.2713124439999999</v>
      </c>
      <c r="CA168" s="49">
        <f t="shared" si="142"/>
        <v>0</v>
      </c>
      <c r="CB168" s="49">
        <f t="shared" si="143"/>
        <v>2.8025831582</v>
      </c>
      <c r="CC168" s="49">
        <f t="shared" si="144"/>
        <v>0</v>
      </c>
      <c r="CD168" s="49">
        <f t="shared" si="144"/>
        <v>0</v>
      </c>
      <c r="CE168" s="49">
        <f t="shared" si="173"/>
        <v>2.8025831582</v>
      </c>
      <c r="CF168" s="49">
        <f t="shared" si="146"/>
        <v>0</v>
      </c>
      <c r="CG168" s="25" t="s">
        <v>162</v>
      </c>
      <c r="CJ168" s="63"/>
    </row>
    <row r="169" spans="1:88" s="62" customFormat="1" ht="78.75">
      <c r="A169" s="75" t="s">
        <v>245</v>
      </c>
      <c r="B169" s="57" t="str">
        <f>'[1]1. 2029 г. '!B128</f>
        <v>Реконструкция линейного объекта КЛ-10кВ ПС "Арбеково" ф.23 - ТП-9 в районе ул. Мусоргского, г.Пенза</v>
      </c>
      <c r="C169" s="25" t="str">
        <f>'[1]1. 2029 г. '!C128</f>
        <v>T_HC.2029.01</v>
      </c>
      <c r="D169" s="25" t="s">
        <v>116</v>
      </c>
      <c r="E169" s="76">
        <v>2029</v>
      </c>
      <c r="F169" s="51">
        <v>2029</v>
      </c>
      <c r="G169" s="51">
        <v>2029</v>
      </c>
      <c r="H169" s="25">
        <v>0</v>
      </c>
      <c r="I169" s="53">
        <v>0</v>
      </c>
      <c r="J169" s="49" t="s">
        <v>149</v>
      </c>
      <c r="K169" s="25">
        <v>0</v>
      </c>
      <c r="L169" s="53">
        <v>0</v>
      </c>
      <c r="M169" s="49" t="s">
        <v>149</v>
      </c>
      <c r="N169" s="49">
        <v>0</v>
      </c>
      <c r="O169" s="49">
        <v>0</v>
      </c>
      <c r="P169" s="82">
        <f>Q169/1.053/1.045/1.045/1.045</f>
        <v>21.632926158423423</v>
      </c>
      <c r="Q169" s="77">
        <f>25.99516093</f>
        <v>25.995160930000001</v>
      </c>
      <c r="R169" s="82">
        <f>S169/1.053/1.045/1.045/1.045</f>
        <v>21.993474927730475</v>
      </c>
      <c r="S169" s="77">
        <f>25.99516093/1.2*1.22</f>
        <v>26.428413612166668</v>
      </c>
      <c r="T169" s="49">
        <f t="shared" si="176"/>
        <v>25.995160931999997</v>
      </c>
      <c r="U169" s="49">
        <f t="shared" si="177"/>
        <v>26.428413614199997</v>
      </c>
      <c r="V169" s="49">
        <f t="shared" si="178"/>
        <v>25.995160931999997</v>
      </c>
      <c r="W169" s="49">
        <f t="shared" si="189"/>
        <v>25.995160931999997</v>
      </c>
      <c r="X169" s="49">
        <f t="shared" si="189"/>
        <v>26.428413614199997</v>
      </c>
      <c r="Y169" s="43">
        <v>0</v>
      </c>
      <c r="Z169" s="43">
        <v>0</v>
      </c>
      <c r="AA169" s="43">
        <v>0</v>
      </c>
      <c r="AB169" s="43">
        <v>0</v>
      </c>
      <c r="AC169" s="43">
        <v>0</v>
      </c>
      <c r="AD169" s="43">
        <v>0</v>
      </c>
      <c r="AE169" s="43">
        <v>0</v>
      </c>
      <c r="AF169" s="43">
        <v>0</v>
      </c>
      <c r="AG169" s="43">
        <v>0</v>
      </c>
      <c r="AH169" s="43">
        <v>0</v>
      </c>
      <c r="AI169" s="49">
        <f t="shared" si="190"/>
        <v>0</v>
      </c>
      <c r="AJ169" s="49">
        <v>0</v>
      </c>
      <c r="AK169" s="49">
        <v>0</v>
      </c>
      <c r="AL169" s="49">
        <v>0</v>
      </c>
      <c r="AM169" s="49">
        <v>0</v>
      </c>
      <c r="AN169" s="49">
        <f t="shared" si="191"/>
        <v>0</v>
      </c>
      <c r="AO169" s="49">
        <v>0</v>
      </c>
      <c r="AP169" s="49">
        <v>0</v>
      </c>
      <c r="AQ169" s="49">
        <v>0</v>
      </c>
      <c r="AR169" s="49">
        <v>0</v>
      </c>
      <c r="AS169" s="49">
        <f t="shared" si="192"/>
        <v>0</v>
      </c>
      <c r="AT169" s="49">
        <v>0</v>
      </c>
      <c r="AU169" s="49">
        <v>0</v>
      </c>
      <c r="AV169" s="49">
        <v>0</v>
      </c>
      <c r="AW169" s="49">
        <v>0</v>
      </c>
      <c r="AX169" s="49">
        <f t="shared" si="193"/>
        <v>0</v>
      </c>
      <c r="AY169" s="49">
        <v>0</v>
      </c>
      <c r="AZ169" s="49">
        <v>0</v>
      </c>
      <c r="BA169" s="49">
        <v>0</v>
      </c>
      <c r="BB169" s="49">
        <v>0</v>
      </c>
      <c r="BC169" s="49">
        <f t="shared" si="194"/>
        <v>0</v>
      </c>
      <c r="BD169" s="49">
        <v>0</v>
      </c>
      <c r="BE169" s="49">
        <v>0</v>
      </c>
      <c r="BF169" s="49">
        <v>0</v>
      </c>
      <c r="BG169" s="49">
        <v>0</v>
      </c>
      <c r="BH169" s="49">
        <f t="shared" si="195"/>
        <v>0</v>
      </c>
      <c r="BI169" s="49">
        <v>0</v>
      </c>
      <c r="BJ169" s="49">
        <v>0</v>
      </c>
      <c r="BK169" s="49">
        <v>0</v>
      </c>
      <c r="BL169" s="49">
        <v>0</v>
      </c>
      <c r="BM169" s="49">
        <f t="shared" si="196"/>
        <v>25.995160931999997</v>
      </c>
      <c r="BN169" s="49">
        <v>0</v>
      </c>
      <c r="BO169" s="49">
        <v>0</v>
      </c>
      <c r="BP169" s="49">
        <f>'[1]1. 2029 г. '!AB128</f>
        <v>25.995160931999997</v>
      </c>
      <c r="BQ169" s="49">
        <v>0</v>
      </c>
      <c r="BR169" s="49">
        <f t="shared" si="197"/>
        <v>26.428413614199997</v>
      </c>
      <c r="BS169" s="49">
        <v>0</v>
      </c>
      <c r="BT169" s="49">
        <v>0</v>
      </c>
      <c r="BU169" s="49">
        <f>'[1]1. 2029 г. '!AC128</f>
        <v>26.428413614199997</v>
      </c>
      <c r="BV169" s="49">
        <v>0</v>
      </c>
      <c r="BW169" s="49">
        <f t="shared" si="142"/>
        <v>25.995160931999997</v>
      </c>
      <c r="BX169" s="49">
        <f t="shared" si="142"/>
        <v>0</v>
      </c>
      <c r="BY169" s="49">
        <f t="shared" si="142"/>
        <v>0</v>
      </c>
      <c r="BZ169" s="49">
        <f t="shared" si="142"/>
        <v>25.995160931999997</v>
      </c>
      <c r="CA169" s="49">
        <f t="shared" si="142"/>
        <v>0</v>
      </c>
      <c r="CB169" s="49">
        <f t="shared" si="143"/>
        <v>26.428413614199997</v>
      </c>
      <c r="CC169" s="49">
        <f t="shared" si="144"/>
        <v>0</v>
      </c>
      <c r="CD169" s="49">
        <f t="shared" si="144"/>
        <v>0</v>
      </c>
      <c r="CE169" s="49">
        <f t="shared" si="173"/>
        <v>26.428413614199997</v>
      </c>
      <c r="CF169" s="49">
        <f t="shared" si="146"/>
        <v>0</v>
      </c>
      <c r="CG169" s="25" t="s">
        <v>162</v>
      </c>
      <c r="CJ169" s="63"/>
    </row>
    <row r="170" spans="1:88" s="62" customFormat="1" ht="78.75">
      <c r="A170" s="75" t="s">
        <v>246</v>
      </c>
      <c r="B170" s="57" t="str">
        <f>'[1]1. 2029 г. '!B129</f>
        <v>Реконструкция линейного объекта КЛ-10кВ ПС "Терновка" ф.34 - ТП-10 в районе ул. Центральной, г.Пенза</v>
      </c>
      <c r="C170" s="25" t="str">
        <f>'[1]1. 2029 г. '!C129</f>
        <v>T_HC.2029.02</v>
      </c>
      <c r="D170" s="25" t="s">
        <v>116</v>
      </c>
      <c r="E170" s="76">
        <v>2029</v>
      </c>
      <c r="F170" s="51">
        <v>2029</v>
      </c>
      <c r="G170" s="51">
        <v>2029</v>
      </c>
      <c r="H170" s="25">
        <v>0</v>
      </c>
      <c r="I170" s="53">
        <v>0</v>
      </c>
      <c r="J170" s="49" t="s">
        <v>149</v>
      </c>
      <c r="K170" s="25">
        <v>0</v>
      </c>
      <c r="L170" s="53">
        <v>0</v>
      </c>
      <c r="M170" s="49" t="s">
        <v>149</v>
      </c>
      <c r="N170" s="49">
        <v>0</v>
      </c>
      <c r="O170" s="49">
        <v>0</v>
      </c>
      <c r="P170" s="82">
        <f>Q170/1.053/1.045/1.045/1.045</f>
        <v>53.534706476027083</v>
      </c>
      <c r="Q170" s="77">
        <f>64.3298692</f>
        <v>64.329869200000005</v>
      </c>
      <c r="R170" s="82">
        <f>S170/1.053/1.045/1.045/1.045</f>
        <v>54.426951583960864</v>
      </c>
      <c r="S170" s="77">
        <f>64.3298692/1.2*1.22</f>
        <v>65.40203368666667</v>
      </c>
      <c r="T170" s="49">
        <f t="shared" si="176"/>
        <v>64.32986919599999</v>
      </c>
      <c r="U170" s="49">
        <f t="shared" si="177"/>
        <v>65.402033682599992</v>
      </c>
      <c r="V170" s="49">
        <f t="shared" si="178"/>
        <v>64.32986919599999</v>
      </c>
      <c r="W170" s="49">
        <f t="shared" si="189"/>
        <v>64.32986919599999</v>
      </c>
      <c r="X170" s="49">
        <f t="shared" si="189"/>
        <v>65.402033682599992</v>
      </c>
      <c r="Y170" s="43">
        <v>0</v>
      </c>
      <c r="Z170" s="43">
        <v>0</v>
      </c>
      <c r="AA170" s="43">
        <v>0</v>
      </c>
      <c r="AB170" s="43">
        <v>0</v>
      </c>
      <c r="AC170" s="43">
        <v>0</v>
      </c>
      <c r="AD170" s="43">
        <v>0</v>
      </c>
      <c r="AE170" s="43">
        <v>0</v>
      </c>
      <c r="AF170" s="43">
        <v>0</v>
      </c>
      <c r="AG170" s="43">
        <v>0</v>
      </c>
      <c r="AH170" s="43">
        <v>0</v>
      </c>
      <c r="AI170" s="49">
        <f t="shared" si="190"/>
        <v>0</v>
      </c>
      <c r="AJ170" s="49">
        <v>0</v>
      </c>
      <c r="AK170" s="49">
        <v>0</v>
      </c>
      <c r="AL170" s="49">
        <v>0</v>
      </c>
      <c r="AM170" s="49">
        <v>0</v>
      </c>
      <c r="AN170" s="49">
        <f t="shared" si="191"/>
        <v>0</v>
      </c>
      <c r="AO170" s="49">
        <v>0</v>
      </c>
      <c r="AP170" s="49">
        <v>0</v>
      </c>
      <c r="AQ170" s="49">
        <v>0</v>
      </c>
      <c r="AR170" s="49">
        <v>0</v>
      </c>
      <c r="AS170" s="49">
        <f t="shared" si="192"/>
        <v>0</v>
      </c>
      <c r="AT170" s="49">
        <v>0</v>
      </c>
      <c r="AU170" s="49">
        <v>0</v>
      </c>
      <c r="AV170" s="49">
        <v>0</v>
      </c>
      <c r="AW170" s="49">
        <v>0</v>
      </c>
      <c r="AX170" s="49">
        <f t="shared" si="193"/>
        <v>0</v>
      </c>
      <c r="AY170" s="49">
        <v>0</v>
      </c>
      <c r="AZ170" s="49">
        <v>0</v>
      </c>
      <c r="BA170" s="49">
        <v>0</v>
      </c>
      <c r="BB170" s="49">
        <v>0</v>
      </c>
      <c r="BC170" s="49">
        <f t="shared" si="194"/>
        <v>0</v>
      </c>
      <c r="BD170" s="49">
        <v>0</v>
      </c>
      <c r="BE170" s="49">
        <v>0</v>
      </c>
      <c r="BF170" s="49">
        <v>0</v>
      </c>
      <c r="BG170" s="49">
        <v>0</v>
      </c>
      <c r="BH170" s="49">
        <f t="shared" si="195"/>
        <v>0</v>
      </c>
      <c r="BI170" s="49">
        <v>0</v>
      </c>
      <c r="BJ170" s="49">
        <v>0</v>
      </c>
      <c r="BK170" s="49">
        <v>0</v>
      </c>
      <c r="BL170" s="49">
        <v>0</v>
      </c>
      <c r="BM170" s="49">
        <f t="shared" si="196"/>
        <v>64.32986919599999</v>
      </c>
      <c r="BN170" s="49">
        <v>0</v>
      </c>
      <c r="BO170" s="49">
        <v>0</v>
      </c>
      <c r="BP170" s="49">
        <f>'[1]1. 2029 г. '!AB129</f>
        <v>64.32986919599999</v>
      </c>
      <c r="BQ170" s="49">
        <v>0</v>
      </c>
      <c r="BR170" s="49">
        <f t="shared" si="197"/>
        <v>65.402033682599992</v>
      </c>
      <c r="BS170" s="49">
        <v>0</v>
      </c>
      <c r="BT170" s="49">
        <v>0</v>
      </c>
      <c r="BU170" s="49">
        <f>'[1]1. 2029 г. '!AC129</f>
        <v>65.402033682599992</v>
      </c>
      <c r="BV170" s="49">
        <v>0</v>
      </c>
      <c r="BW170" s="49">
        <f t="shared" si="142"/>
        <v>64.32986919599999</v>
      </c>
      <c r="BX170" s="49">
        <f t="shared" si="142"/>
        <v>0</v>
      </c>
      <c r="BY170" s="49">
        <f t="shared" si="142"/>
        <v>0</v>
      </c>
      <c r="BZ170" s="49">
        <f t="shared" si="142"/>
        <v>64.32986919599999</v>
      </c>
      <c r="CA170" s="49">
        <f t="shared" si="142"/>
        <v>0</v>
      </c>
      <c r="CB170" s="49">
        <f t="shared" si="143"/>
        <v>65.402033682599992</v>
      </c>
      <c r="CC170" s="49">
        <f t="shared" si="144"/>
        <v>0</v>
      </c>
      <c r="CD170" s="49">
        <f t="shared" si="144"/>
        <v>0</v>
      </c>
      <c r="CE170" s="49">
        <f t="shared" si="173"/>
        <v>65.402033682599992</v>
      </c>
      <c r="CF170" s="49">
        <f t="shared" si="146"/>
        <v>0</v>
      </c>
      <c r="CG170" s="25" t="s">
        <v>162</v>
      </c>
      <c r="CJ170" s="63"/>
    </row>
    <row r="171" spans="1:88" s="40" customFormat="1" hidden="1">
      <c r="A171" s="42"/>
      <c r="B171" s="57"/>
      <c r="C171" s="25"/>
      <c r="D171" s="25"/>
      <c r="E171" s="53"/>
      <c r="F171" s="25"/>
      <c r="G171" s="25"/>
      <c r="H171" s="25"/>
      <c r="I171" s="53"/>
      <c r="J171" s="49"/>
      <c r="K171" s="25"/>
      <c r="L171" s="53"/>
      <c r="M171" s="49"/>
      <c r="N171" s="49"/>
      <c r="O171" s="49"/>
      <c r="P171" s="77"/>
      <c r="Q171" s="77"/>
      <c r="R171" s="49"/>
      <c r="S171" s="77"/>
      <c r="T171" s="49"/>
      <c r="U171" s="49"/>
      <c r="V171" s="49"/>
      <c r="W171" s="49"/>
      <c r="X171" s="49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55"/>
      <c r="CJ171" s="41"/>
    </row>
    <row r="172" spans="1:88" s="40" customFormat="1" hidden="1">
      <c r="A172" s="42"/>
      <c r="B172" s="57"/>
      <c r="C172" s="25"/>
      <c r="D172" s="25"/>
      <c r="E172" s="53"/>
      <c r="F172" s="25"/>
      <c r="G172" s="25"/>
      <c r="H172" s="25"/>
      <c r="I172" s="53"/>
      <c r="J172" s="49"/>
      <c r="K172" s="25"/>
      <c r="L172" s="53"/>
      <c r="M172" s="49"/>
      <c r="N172" s="49"/>
      <c r="O172" s="49"/>
      <c r="P172" s="77"/>
      <c r="Q172" s="77"/>
      <c r="R172" s="49"/>
      <c r="S172" s="77"/>
      <c r="T172" s="49"/>
      <c r="U172" s="49"/>
      <c r="V172" s="49"/>
      <c r="W172" s="49"/>
      <c r="X172" s="49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57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55"/>
      <c r="CJ172" s="41"/>
    </row>
    <row r="173" spans="1:88" s="46" customFormat="1" ht="30.75" customHeight="1">
      <c r="A173" s="26" t="s">
        <v>247</v>
      </c>
      <c r="B173" s="27" t="s">
        <v>248</v>
      </c>
      <c r="C173" s="38" t="s">
        <v>92</v>
      </c>
      <c r="D173" s="38" t="s">
        <v>92</v>
      </c>
      <c r="E173" s="38" t="s">
        <v>92</v>
      </c>
      <c r="F173" s="38" t="s">
        <v>92</v>
      </c>
      <c r="G173" s="38" t="s">
        <v>92</v>
      </c>
      <c r="H173" s="38">
        <v>0</v>
      </c>
      <c r="I173" s="38">
        <v>0</v>
      </c>
      <c r="J173" s="38" t="s">
        <v>92</v>
      </c>
      <c r="K173" s="38">
        <v>0</v>
      </c>
      <c r="L173" s="38">
        <v>0</v>
      </c>
      <c r="M173" s="38" t="s">
        <v>92</v>
      </c>
      <c r="N173" s="29">
        <f>SUM(N174:N175)</f>
        <v>0</v>
      </c>
      <c r="O173" s="29">
        <f>SUM(O174:O175)</f>
        <v>0</v>
      </c>
      <c r="P173" s="29" t="s">
        <v>92</v>
      </c>
      <c r="Q173" s="29" t="s">
        <v>92</v>
      </c>
      <c r="R173" s="29" t="s">
        <v>92</v>
      </c>
      <c r="S173" s="29" t="s">
        <v>92</v>
      </c>
      <c r="T173" s="29">
        <f t="shared" ref="T173:BU173" si="198">SUM(T174:T175)</f>
        <v>0</v>
      </c>
      <c r="U173" s="29">
        <f t="shared" si="198"/>
        <v>0</v>
      </c>
      <c r="V173" s="29">
        <f t="shared" si="198"/>
        <v>0</v>
      </c>
      <c r="W173" s="29">
        <f t="shared" si="198"/>
        <v>0</v>
      </c>
      <c r="X173" s="29">
        <f t="shared" si="198"/>
        <v>0</v>
      </c>
      <c r="Y173" s="43">
        <v>0</v>
      </c>
      <c r="Z173" s="43">
        <v>0</v>
      </c>
      <c r="AA173" s="43">
        <v>0</v>
      </c>
      <c r="AB173" s="43">
        <v>0</v>
      </c>
      <c r="AC173" s="43">
        <v>0</v>
      </c>
      <c r="AD173" s="43">
        <v>0</v>
      </c>
      <c r="AE173" s="43">
        <v>0</v>
      </c>
      <c r="AF173" s="43">
        <v>0</v>
      </c>
      <c r="AG173" s="43">
        <v>0</v>
      </c>
      <c r="AH173" s="43">
        <v>0</v>
      </c>
      <c r="AI173" s="29">
        <f t="shared" si="198"/>
        <v>0</v>
      </c>
      <c r="AJ173" s="29">
        <f t="shared" si="198"/>
        <v>0</v>
      </c>
      <c r="AK173" s="29">
        <f t="shared" si="198"/>
        <v>0</v>
      </c>
      <c r="AL173" s="29">
        <f t="shared" si="198"/>
        <v>0</v>
      </c>
      <c r="AM173" s="29">
        <f t="shared" si="198"/>
        <v>0</v>
      </c>
      <c r="AN173" s="29">
        <f t="shared" si="198"/>
        <v>0</v>
      </c>
      <c r="AO173" s="29">
        <f t="shared" si="198"/>
        <v>0</v>
      </c>
      <c r="AP173" s="29">
        <f t="shared" si="198"/>
        <v>0</v>
      </c>
      <c r="AQ173" s="29">
        <f t="shared" si="198"/>
        <v>0</v>
      </c>
      <c r="AR173" s="29">
        <f t="shared" si="198"/>
        <v>0</v>
      </c>
      <c r="AS173" s="29">
        <f t="shared" si="198"/>
        <v>0</v>
      </c>
      <c r="AT173" s="29">
        <f t="shared" si="198"/>
        <v>0</v>
      </c>
      <c r="AU173" s="29">
        <f t="shared" si="198"/>
        <v>0</v>
      </c>
      <c r="AV173" s="29">
        <f t="shared" si="198"/>
        <v>0</v>
      </c>
      <c r="AW173" s="29">
        <f t="shared" si="198"/>
        <v>0</v>
      </c>
      <c r="AX173" s="29">
        <f t="shared" si="198"/>
        <v>0</v>
      </c>
      <c r="AY173" s="29">
        <f t="shared" si="198"/>
        <v>0</v>
      </c>
      <c r="AZ173" s="29">
        <f t="shared" si="198"/>
        <v>0</v>
      </c>
      <c r="BA173" s="29">
        <f t="shared" si="198"/>
        <v>0</v>
      </c>
      <c r="BB173" s="29">
        <f t="shared" si="198"/>
        <v>0</v>
      </c>
      <c r="BC173" s="29">
        <f t="shared" si="198"/>
        <v>0</v>
      </c>
      <c r="BD173" s="29">
        <f t="shared" si="198"/>
        <v>0</v>
      </c>
      <c r="BE173" s="29">
        <f t="shared" si="198"/>
        <v>0</v>
      </c>
      <c r="BF173" s="29">
        <f t="shared" si="198"/>
        <v>0</v>
      </c>
      <c r="BG173" s="29">
        <f t="shared" si="198"/>
        <v>0</v>
      </c>
      <c r="BH173" s="29">
        <f t="shared" si="198"/>
        <v>0</v>
      </c>
      <c r="BI173" s="29">
        <f t="shared" si="198"/>
        <v>0</v>
      </c>
      <c r="BJ173" s="29">
        <f t="shared" si="198"/>
        <v>0</v>
      </c>
      <c r="BK173" s="29">
        <f t="shared" si="198"/>
        <v>0</v>
      </c>
      <c r="BL173" s="29">
        <f t="shared" si="198"/>
        <v>0</v>
      </c>
      <c r="BM173" s="29">
        <f t="shared" si="198"/>
        <v>0</v>
      </c>
      <c r="BN173" s="29">
        <f t="shared" si="198"/>
        <v>0</v>
      </c>
      <c r="BO173" s="29">
        <f t="shared" si="198"/>
        <v>0</v>
      </c>
      <c r="BP173" s="29">
        <f t="shared" si="198"/>
        <v>0</v>
      </c>
      <c r="BQ173" s="29">
        <f t="shared" si="198"/>
        <v>0</v>
      </c>
      <c r="BR173" s="29">
        <f t="shared" si="198"/>
        <v>0</v>
      </c>
      <c r="BS173" s="29">
        <f t="shared" si="198"/>
        <v>0</v>
      </c>
      <c r="BT173" s="29">
        <f t="shared" si="198"/>
        <v>0</v>
      </c>
      <c r="BU173" s="29">
        <f t="shared" si="198"/>
        <v>0</v>
      </c>
      <c r="BV173" s="29">
        <v>0</v>
      </c>
      <c r="BW173" s="29">
        <f t="shared" ref="BW173:CA227" si="199">AI173+AS173+BC173+BM173</f>
        <v>0</v>
      </c>
      <c r="BX173" s="29">
        <f t="shared" si="199"/>
        <v>0</v>
      </c>
      <c r="BY173" s="29">
        <f t="shared" si="199"/>
        <v>0</v>
      </c>
      <c r="BZ173" s="29">
        <f t="shared" si="199"/>
        <v>0</v>
      </c>
      <c r="CA173" s="29">
        <f t="shared" si="199"/>
        <v>0</v>
      </c>
      <c r="CB173" s="29">
        <f t="shared" ref="CB173:CB236" si="200">CC173+CD173+CE173+CF173</f>
        <v>0</v>
      </c>
      <c r="CC173" s="29">
        <f t="shared" ref="CC173:CD227" si="201">AO173+AY173+BI173+BN173</f>
        <v>0</v>
      </c>
      <c r="CD173" s="29">
        <f t="shared" si="201"/>
        <v>0</v>
      </c>
      <c r="CE173" s="29">
        <f t="shared" ref="CE173" si="202">AQ173+BA173+BK173+BU173</f>
        <v>0</v>
      </c>
      <c r="CF173" s="29">
        <f t="shared" ref="CF173:CF236" si="203">AR173+BB173+BL173+BQ173</f>
        <v>0</v>
      </c>
      <c r="CG173" s="58"/>
      <c r="CJ173" s="47"/>
    </row>
    <row r="174" spans="1:88" s="40" customFormat="1" hidden="1">
      <c r="A174" s="42"/>
      <c r="B174" s="48"/>
      <c r="C174" s="42"/>
      <c r="D174" s="25"/>
      <c r="E174" s="25"/>
      <c r="F174" s="25"/>
      <c r="G174" s="25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55"/>
      <c r="CJ174" s="41"/>
    </row>
    <row r="175" spans="1:88" s="40" customFormat="1" hidden="1">
      <c r="A175" s="42"/>
      <c r="B175" s="74"/>
      <c r="C175" s="42"/>
      <c r="D175" s="25"/>
      <c r="E175" s="25"/>
      <c r="F175" s="25"/>
      <c r="G175" s="25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55"/>
      <c r="CJ175" s="41"/>
    </row>
    <row r="176" spans="1:88" s="46" customFormat="1" ht="30.75" customHeight="1">
      <c r="A176" s="26" t="s">
        <v>249</v>
      </c>
      <c r="B176" s="27" t="s">
        <v>250</v>
      </c>
      <c r="C176" s="38" t="s">
        <v>92</v>
      </c>
      <c r="D176" s="38" t="s">
        <v>92</v>
      </c>
      <c r="E176" s="38" t="s">
        <v>92</v>
      </c>
      <c r="F176" s="38" t="s">
        <v>92</v>
      </c>
      <c r="G176" s="25" t="str">
        <f>F176</f>
        <v>нд</v>
      </c>
      <c r="H176" s="29">
        <f>H177+H200+H211+H215+H241</f>
        <v>0</v>
      </c>
      <c r="I176" s="29">
        <f>I177+I200+I211+I215+I241</f>
        <v>19.150871009999999</v>
      </c>
      <c r="J176" s="29" t="s">
        <v>92</v>
      </c>
      <c r="K176" s="29">
        <f>K177+K200+K211+K215+K241</f>
        <v>0</v>
      </c>
      <c r="L176" s="29">
        <f>L177+L200+L211+L215+L241</f>
        <v>21.832043791166669</v>
      </c>
      <c r="M176" s="29" t="s">
        <v>92</v>
      </c>
      <c r="N176" s="29">
        <f>N177+N200+N211+N215+N241</f>
        <v>0</v>
      </c>
      <c r="O176" s="29">
        <f>O177+O200+O211+O215+O241</f>
        <v>0</v>
      </c>
      <c r="P176" s="29" t="s">
        <v>92</v>
      </c>
      <c r="Q176" s="29" t="s">
        <v>92</v>
      </c>
      <c r="R176" s="29" t="s">
        <v>92</v>
      </c>
      <c r="S176" s="29" t="s">
        <v>92</v>
      </c>
      <c r="T176" s="29">
        <f>T177+T200+T211+T215+T241</f>
        <v>346.5526394696455</v>
      </c>
      <c r="U176" s="29">
        <f>U177+U200+U211+U215+U241</f>
        <v>366.09239147405816</v>
      </c>
      <c r="V176" s="29">
        <f>V177+V200+V211+V215+V241</f>
        <v>346.5526394696455</v>
      </c>
      <c r="W176" s="29">
        <f>W177+W200+W211+W215+W241</f>
        <v>346.5526394696455</v>
      </c>
      <c r="X176" s="29">
        <f>U176</f>
        <v>366.09239147405816</v>
      </c>
      <c r="Y176" s="43">
        <v>0</v>
      </c>
      <c r="Z176" s="43">
        <v>0</v>
      </c>
      <c r="AA176" s="43">
        <v>0</v>
      </c>
      <c r="AB176" s="43">
        <v>0</v>
      </c>
      <c r="AC176" s="43">
        <v>0</v>
      </c>
      <c r="AD176" s="43">
        <v>0</v>
      </c>
      <c r="AE176" s="43">
        <v>0</v>
      </c>
      <c r="AF176" s="43">
        <v>0</v>
      </c>
      <c r="AG176" s="43">
        <v>0</v>
      </c>
      <c r="AH176" s="43">
        <v>0</v>
      </c>
      <c r="AI176" s="29">
        <f t="shared" ref="AI176:BV176" si="204">AI177+AI200+AI211+AI215+AI241</f>
        <v>79.470466074000001</v>
      </c>
      <c r="AJ176" s="29">
        <f t="shared" si="204"/>
        <v>0</v>
      </c>
      <c r="AK176" s="29">
        <f t="shared" si="204"/>
        <v>0</v>
      </c>
      <c r="AL176" s="29">
        <f t="shared" si="204"/>
        <v>79.470466074000001</v>
      </c>
      <c r="AM176" s="29">
        <f t="shared" si="204"/>
        <v>0</v>
      </c>
      <c r="AN176" s="29">
        <f t="shared" si="204"/>
        <v>109.31084928141</v>
      </c>
      <c r="AO176" s="29">
        <f t="shared" si="204"/>
        <v>0</v>
      </c>
      <c r="AP176" s="29">
        <f t="shared" si="204"/>
        <v>0</v>
      </c>
      <c r="AQ176" s="29">
        <f t="shared" si="204"/>
        <v>109.31084928141</v>
      </c>
      <c r="AR176" s="29">
        <f t="shared" si="204"/>
        <v>0</v>
      </c>
      <c r="AS176" s="29">
        <f t="shared" si="204"/>
        <v>82.955020996463986</v>
      </c>
      <c r="AT176" s="29">
        <f t="shared" si="204"/>
        <v>0</v>
      </c>
      <c r="AU176" s="29">
        <f t="shared" si="204"/>
        <v>0</v>
      </c>
      <c r="AV176" s="29">
        <f t="shared" si="204"/>
        <v>82.955020996463986</v>
      </c>
      <c r="AW176" s="29">
        <f t="shared" si="204"/>
        <v>0</v>
      </c>
      <c r="AX176" s="29">
        <f t="shared" si="204"/>
        <v>91.697052281738408</v>
      </c>
      <c r="AY176" s="29">
        <f t="shared" si="204"/>
        <v>0</v>
      </c>
      <c r="AZ176" s="29">
        <f t="shared" si="204"/>
        <v>0</v>
      </c>
      <c r="BA176" s="29">
        <f t="shared" si="204"/>
        <v>91.697052281738408</v>
      </c>
      <c r="BB176" s="29">
        <f t="shared" si="204"/>
        <v>0</v>
      </c>
      <c r="BC176" s="29">
        <f t="shared" si="204"/>
        <v>101.72947061812276</v>
      </c>
      <c r="BD176" s="29">
        <f t="shared" si="204"/>
        <v>0</v>
      </c>
      <c r="BE176" s="29">
        <f t="shared" si="204"/>
        <v>0</v>
      </c>
      <c r="BF176" s="29">
        <f t="shared" si="204"/>
        <v>101.72947061812276</v>
      </c>
      <c r="BG176" s="29">
        <f t="shared" si="204"/>
        <v>0</v>
      </c>
      <c r="BH176" s="29">
        <f t="shared" si="204"/>
        <v>81.313514592499985</v>
      </c>
      <c r="BI176" s="29">
        <f t="shared" si="204"/>
        <v>0</v>
      </c>
      <c r="BJ176" s="29">
        <f t="shared" si="204"/>
        <v>0</v>
      </c>
      <c r="BK176" s="29">
        <f t="shared" si="204"/>
        <v>81.313514592499985</v>
      </c>
      <c r="BL176" s="29">
        <f t="shared" si="204"/>
        <v>0</v>
      </c>
      <c r="BM176" s="29">
        <f t="shared" si="204"/>
        <v>82.397681781058722</v>
      </c>
      <c r="BN176" s="29">
        <f t="shared" si="204"/>
        <v>0</v>
      </c>
      <c r="BO176" s="29">
        <f t="shared" si="204"/>
        <v>0</v>
      </c>
      <c r="BP176" s="29">
        <f t="shared" si="204"/>
        <v>82.397681781058722</v>
      </c>
      <c r="BQ176" s="29">
        <f t="shared" si="204"/>
        <v>0</v>
      </c>
      <c r="BR176" s="29">
        <f t="shared" si="204"/>
        <v>83.770975318409711</v>
      </c>
      <c r="BS176" s="29">
        <f t="shared" si="204"/>
        <v>0</v>
      </c>
      <c r="BT176" s="29">
        <f t="shared" si="204"/>
        <v>0</v>
      </c>
      <c r="BU176" s="29">
        <f t="shared" si="204"/>
        <v>83.770975318409711</v>
      </c>
      <c r="BV176" s="29">
        <f t="shared" si="204"/>
        <v>0</v>
      </c>
      <c r="BW176" s="29">
        <f t="shared" si="199"/>
        <v>346.5526394696455</v>
      </c>
      <c r="BX176" s="29">
        <f t="shared" si="199"/>
        <v>0</v>
      </c>
      <c r="BY176" s="29">
        <f t="shared" si="199"/>
        <v>0</v>
      </c>
      <c r="BZ176" s="29">
        <f t="shared" si="199"/>
        <v>346.5526394696455</v>
      </c>
      <c r="CA176" s="29">
        <f t="shared" si="199"/>
        <v>0</v>
      </c>
      <c r="CB176" s="29">
        <f t="shared" si="200"/>
        <v>366.0923914740581</v>
      </c>
      <c r="CC176" s="29">
        <f t="shared" si="201"/>
        <v>0</v>
      </c>
      <c r="CD176" s="29">
        <f t="shared" si="201"/>
        <v>0</v>
      </c>
      <c r="CE176" s="29">
        <f t="shared" ref="CE176:CE238" si="205">AQ176+BA176+BK176+BU176</f>
        <v>366.0923914740581</v>
      </c>
      <c r="CF176" s="29">
        <f t="shared" si="203"/>
        <v>0</v>
      </c>
      <c r="CG176" s="58"/>
      <c r="CJ176" s="47"/>
    </row>
    <row r="177" spans="1:88" s="60" customFormat="1" ht="30.75" customHeight="1">
      <c r="A177" s="26" t="s">
        <v>251</v>
      </c>
      <c r="B177" s="84" t="s">
        <v>252</v>
      </c>
      <c r="C177" s="38" t="s">
        <v>92</v>
      </c>
      <c r="D177" s="38" t="s">
        <v>92</v>
      </c>
      <c r="E177" s="85">
        <v>2025</v>
      </c>
      <c r="F177" s="85">
        <v>2029</v>
      </c>
      <c r="G177" s="86">
        <v>2029</v>
      </c>
      <c r="H177" s="29">
        <f>SUM(H178:H180)</f>
        <v>0</v>
      </c>
      <c r="I177" s="29">
        <f>SUM(I178:I180)</f>
        <v>0</v>
      </c>
      <c r="J177" s="29" t="s">
        <v>92</v>
      </c>
      <c r="K177" s="29">
        <f>SUM(K178:K180)</f>
        <v>0</v>
      </c>
      <c r="L177" s="29">
        <f>SUM(L178:L180)</f>
        <v>0</v>
      </c>
      <c r="M177" s="29" t="s">
        <v>92</v>
      </c>
      <c r="N177" s="29">
        <f t="shared" ref="N177:S177" si="206">SUM(N178:N180)</f>
        <v>0</v>
      </c>
      <c r="O177" s="29">
        <f t="shared" si="206"/>
        <v>0</v>
      </c>
      <c r="P177" s="29">
        <f t="shared" si="206"/>
        <v>0</v>
      </c>
      <c r="Q177" s="29">
        <f t="shared" si="206"/>
        <v>0</v>
      </c>
      <c r="R177" s="29">
        <f t="shared" si="206"/>
        <v>0</v>
      </c>
      <c r="S177" s="29">
        <f t="shared" si="206"/>
        <v>0</v>
      </c>
      <c r="T177" s="29">
        <f t="shared" ref="T177:BV177" si="207">SUM(T178:T199)</f>
        <v>284.07852748800002</v>
      </c>
      <c r="U177" s="29">
        <f t="shared" si="207"/>
        <v>238.21378287620004</v>
      </c>
      <c r="V177" s="29">
        <f t="shared" si="207"/>
        <v>284.07852748800002</v>
      </c>
      <c r="W177" s="29">
        <f t="shared" si="207"/>
        <v>284.07852748800002</v>
      </c>
      <c r="X177" s="29">
        <f t="shared" si="207"/>
        <v>238.21378287620004</v>
      </c>
      <c r="Y177" s="43">
        <v>0</v>
      </c>
      <c r="Z177" s="43">
        <v>0</v>
      </c>
      <c r="AA177" s="43">
        <v>0</v>
      </c>
      <c r="AB177" s="43">
        <v>0</v>
      </c>
      <c r="AC177" s="43">
        <v>0</v>
      </c>
      <c r="AD177" s="43">
        <v>0</v>
      </c>
      <c r="AE177" s="43">
        <v>0</v>
      </c>
      <c r="AF177" s="43">
        <v>0</v>
      </c>
      <c r="AG177" s="43">
        <v>0</v>
      </c>
      <c r="AH177" s="43">
        <v>0</v>
      </c>
      <c r="AI177" s="29">
        <f t="shared" si="207"/>
        <v>61.291953420000006</v>
      </c>
      <c r="AJ177" s="29">
        <f t="shared" si="207"/>
        <v>0</v>
      </c>
      <c r="AK177" s="29">
        <f t="shared" si="207"/>
        <v>0</v>
      </c>
      <c r="AL177" s="29">
        <f t="shared" si="207"/>
        <v>61.291953420000006</v>
      </c>
      <c r="AM177" s="29">
        <f t="shared" si="207"/>
        <v>0</v>
      </c>
      <c r="AN177" s="29">
        <f t="shared" si="207"/>
        <v>40.185000000000002</v>
      </c>
      <c r="AO177" s="29">
        <f t="shared" si="207"/>
        <v>0</v>
      </c>
      <c r="AP177" s="29">
        <f t="shared" si="207"/>
        <v>0</v>
      </c>
      <c r="AQ177" s="29">
        <f t="shared" si="207"/>
        <v>40.185000000000002</v>
      </c>
      <c r="AR177" s="29">
        <f t="shared" si="207"/>
        <v>0</v>
      </c>
      <c r="AS177" s="29">
        <f t="shared" si="207"/>
        <v>72.072359831999989</v>
      </c>
      <c r="AT177" s="29">
        <f t="shared" si="207"/>
        <v>0</v>
      </c>
      <c r="AU177" s="29">
        <f t="shared" si="207"/>
        <v>0</v>
      </c>
      <c r="AV177" s="29">
        <f t="shared" si="207"/>
        <v>72.072359831999989</v>
      </c>
      <c r="AW177" s="29">
        <f t="shared" si="207"/>
        <v>0</v>
      </c>
      <c r="AX177" s="29">
        <f t="shared" si="207"/>
        <v>66.914113431200008</v>
      </c>
      <c r="AY177" s="29">
        <f t="shared" si="207"/>
        <v>0</v>
      </c>
      <c r="AZ177" s="29">
        <f t="shared" si="207"/>
        <v>0</v>
      </c>
      <c r="BA177" s="29">
        <f t="shared" si="207"/>
        <v>66.914113431200008</v>
      </c>
      <c r="BB177" s="29">
        <f t="shared" si="207"/>
        <v>0</v>
      </c>
      <c r="BC177" s="29">
        <f t="shared" si="207"/>
        <v>89.301592235999991</v>
      </c>
      <c r="BD177" s="29">
        <f t="shared" si="207"/>
        <v>0</v>
      </c>
      <c r="BE177" s="29">
        <f t="shared" si="207"/>
        <v>0</v>
      </c>
      <c r="BF177" s="29">
        <f t="shared" si="207"/>
        <v>89.301592235999991</v>
      </c>
      <c r="BG177" s="29">
        <f t="shared" si="207"/>
        <v>0</v>
      </c>
      <c r="BH177" s="29">
        <f t="shared" si="207"/>
        <v>68.678504903999993</v>
      </c>
      <c r="BI177" s="29">
        <f t="shared" si="207"/>
        <v>0</v>
      </c>
      <c r="BJ177" s="29">
        <f t="shared" si="207"/>
        <v>0</v>
      </c>
      <c r="BK177" s="29">
        <f t="shared" si="207"/>
        <v>68.678504903999993</v>
      </c>
      <c r="BL177" s="29">
        <f t="shared" si="207"/>
        <v>0</v>
      </c>
      <c r="BM177" s="29">
        <f t="shared" si="207"/>
        <v>61.412621999999999</v>
      </c>
      <c r="BN177" s="29">
        <f t="shared" si="207"/>
        <v>0</v>
      </c>
      <c r="BO177" s="29">
        <f t="shared" si="207"/>
        <v>0</v>
      </c>
      <c r="BP177" s="29">
        <f t="shared" si="207"/>
        <v>61.412621999999999</v>
      </c>
      <c r="BQ177" s="29">
        <f t="shared" si="207"/>
        <v>0</v>
      </c>
      <c r="BR177" s="29">
        <f t="shared" si="207"/>
        <v>62.436164541000004</v>
      </c>
      <c r="BS177" s="29">
        <f t="shared" si="207"/>
        <v>0</v>
      </c>
      <c r="BT177" s="29">
        <f t="shared" si="207"/>
        <v>0</v>
      </c>
      <c r="BU177" s="29">
        <f t="shared" si="207"/>
        <v>62.436164541000004</v>
      </c>
      <c r="BV177" s="29">
        <f t="shared" si="207"/>
        <v>0</v>
      </c>
      <c r="BW177" s="29">
        <f t="shared" si="199"/>
        <v>284.07852748799996</v>
      </c>
      <c r="BX177" s="29">
        <f t="shared" si="199"/>
        <v>0</v>
      </c>
      <c r="BY177" s="29">
        <f t="shared" si="199"/>
        <v>0</v>
      </c>
      <c r="BZ177" s="29">
        <f t="shared" si="199"/>
        <v>284.07852748799996</v>
      </c>
      <c r="CA177" s="29">
        <f t="shared" si="199"/>
        <v>0</v>
      </c>
      <c r="CB177" s="29">
        <f t="shared" si="200"/>
        <v>238.21378287620001</v>
      </c>
      <c r="CC177" s="29">
        <f t="shared" si="201"/>
        <v>0</v>
      </c>
      <c r="CD177" s="29">
        <f t="shared" si="201"/>
        <v>0</v>
      </c>
      <c r="CE177" s="29">
        <f t="shared" si="205"/>
        <v>238.21378287620001</v>
      </c>
      <c r="CF177" s="29">
        <f t="shared" si="203"/>
        <v>0</v>
      </c>
      <c r="CG177" s="29"/>
      <c r="CJ177" s="61"/>
    </row>
    <row r="178" spans="1:88" s="64" customFormat="1" ht="78.75">
      <c r="A178" s="42" t="s">
        <v>253</v>
      </c>
      <c r="B178" s="57" t="str">
        <f>'[1]1. 2026 г.'!B153</f>
        <v xml:space="preserve">Приобретение легкового  автомобиля </v>
      </c>
      <c r="C178" s="25" t="str">
        <f>'[1]1. 2026 г.'!C153</f>
        <v>Q_AT.2026.03</v>
      </c>
      <c r="D178" s="25" t="s">
        <v>254</v>
      </c>
      <c r="E178" s="76">
        <v>2026</v>
      </c>
      <c r="F178" s="76">
        <v>2026</v>
      </c>
      <c r="G178" s="51">
        <v>2026</v>
      </c>
      <c r="H178" s="25" t="s">
        <v>92</v>
      </c>
      <c r="I178" s="25" t="s">
        <v>92</v>
      </c>
      <c r="J178" s="49" t="s">
        <v>92</v>
      </c>
      <c r="K178" s="25" t="s">
        <v>92</v>
      </c>
      <c r="L178" s="25" t="s">
        <v>92</v>
      </c>
      <c r="M178" s="49" t="s">
        <v>92</v>
      </c>
      <c r="N178" s="49">
        <v>0</v>
      </c>
      <c r="O178" s="49">
        <v>0</v>
      </c>
      <c r="P178" s="49" t="s">
        <v>92</v>
      </c>
      <c r="Q178" s="49" t="s">
        <v>92</v>
      </c>
      <c r="R178" s="49" t="s">
        <v>92</v>
      </c>
      <c r="S178" s="49" t="s">
        <v>92</v>
      </c>
      <c r="T178" s="49">
        <f>BW178</f>
        <v>8.5998509999999992</v>
      </c>
      <c r="U178" s="49">
        <f>CB178</f>
        <v>9.8650000000000002</v>
      </c>
      <c r="V178" s="49">
        <f t="shared" ref="V178:V198" si="208">T178</f>
        <v>8.5998509999999992</v>
      </c>
      <c r="W178" s="49">
        <f t="shared" ref="W178:W198" si="209">V178</f>
        <v>8.5998509999999992</v>
      </c>
      <c r="X178" s="49">
        <f t="shared" ref="X178:X198" si="210">U178</f>
        <v>9.8650000000000002</v>
      </c>
      <c r="Y178" s="43">
        <v>0</v>
      </c>
      <c r="Z178" s="43">
        <f t="shared" ref="Z178:AH193" si="211">Z179+Z184</f>
        <v>0</v>
      </c>
      <c r="AA178" s="43">
        <f t="shared" si="211"/>
        <v>0</v>
      </c>
      <c r="AB178" s="43">
        <f t="shared" si="211"/>
        <v>0</v>
      </c>
      <c r="AC178" s="43">
        <f t="shared" si="211"/>
        <v>0</v>
      </c>
      <c r="AD178" s="43">
        <f t="shared" si="211"/>
        <v>0</v>
      </c>
      <c r="AE178" s="43">
        <f t="shared" si="211"/>
        <v>0</v>
      </c>
      <c r="AF178" s="43">
        <f t="shared" si="211"/>
        <v>0</v>
      </c>
      <c r="AG178" s="43">
        <f t="shared" si="211"/>
        <v>0</v>
      </c>
      <c r="AH178" s="43">
        <f t="shared" si="211"/>
        <v>0</v>
      </c>
      <c r="AI178" s="49">
        <f t="shared" ref="AI178:AI198" si="212">SUM(AJ178:AM178)</f>
        <v>8.5998509999999992</v>
      </c>
      <c r="AJ178" s="49">
        <v>0</v>
      </c>
      <c r="AK178" s="49">
        <v>0</v>
      </c>
      <c r="AL178" s="25">
        <f>'[1]1. 2026 г.'!AV153</f>
        <v>8.5998509999999992</v>
      </c>
      <c r="AM178" s="87">
        <v>0</v>
      </c>
      <c r="AN178" s="49">
        <f t="shared" ref="AN178:AN198" si="213">SUM(AO178:AR178)</f>
        <v>9.8650000000000002</v>
      </c>
      <c r="AO178" s="49">
        <v>0</v>
      </c>
      <c r="AP178" s="49">
        <v>0</v>
      </c>
      <c r="AQ178" s="49">
        <f>'[1]1. 2026 г.'!AW153</f>
        <v>9.8650000000000002</v>
      </c>
      <c r="AR178" s="49">
        <v>0</v>
      </c>
      <c r="AS178" s="49">
        <f t="shared" ref="AS178:AS198" si="214">SUM(AT178:AW178)</f>
        <v>0</v>
      </c>
      <c r="AT178" s="49">
        <v>0</v>
      </c>
      <c r="AU178" s="49">
        <v>0</v>
      </c>
      <c r="AV178" s="25">
        <v>0</v>
      </c>
      <c r="AW178" s="49">
        <v>0</v>
      </c>
      <c r="AX178" s="49">
        <f t="shared" ref="AX178:AX198" si="215">SUM(AY178:BB178)</f>
        <v>0</v>
      </c>
      <c r="AY178" s="49">
        <v>0</v>
      </c>
      <c r="AZ178" s="49">
        <v>0</v>
      </c>
      <c r="BA178" s="49">
        <v>0</v>
      </c>
      <c r="BB178" s="49">
        <v>0</v>
      </c>
      <c r="BC178" s="49">
        <f t="shared" ref="BC178:BC198" si="216">SUM(BD178:BG178)</f>
        <v>0</v>
      </c>
      <c r="BD178" s="49">
        <v>0</v>
      </c>
      <c r="BE178" s="49">
        <v>0</v>
      </c>
      <c r="BF178" s="49">
        <v>0</v>
      </c>
      <c r="BG178" s="49">
        <v>0</v>
      </c>
      <c r="BH178" s="49">
        <f t="shared" ref="BH178:BH198" si="217">SUM(BI178:BL178)</f>
        <v>0</v>
      </c>
      <c r="BI178" s="49">
        <v>0</v>
      </c>
      <c r="BJ178" s="49">
        <v>0</v>
      </c>
      <c r="BK178" s="49">
        <v>0</v>
      </c>
      <c r="BL178" s="49">
        <v>0</v>
      </c>
      <c r="BM178" s="49">
        <f t="shared" ref="BM178:BM198" si="218">SUM(BN178:BQ178)</f>
        <v>0</v>
      </c>
      <c r="BN178" s="49">
        <v>0</v>
      </c>
      <c r="BO178" s="49">
        <v>0</v>
      </c>
      <c r="BP178" s="49">
        <v>0</v>
      </c>
      <c r="BQ178" s="49">
        <v>0</v>
      </c>
      <c r="BR178" s="49">
        <f t="shared" ref="BR178:BR198" si="219">SUM(BS178:BV178)</f>
        <v>0</v>
      </c>
      <c r="BS178" s="49">
        <v>0</v>
      </c>
      <c r="BT178" s="49">
        <v>0</v>
      </c>
      <c r="BU178" s="49">
        <v>0</v>
      </c>
      <c r="BV178" s="49">
        <v>0</v>
      </c>
      <c r="BW178" s="49">
        <f t="shared" si="199"/>
        <v>8.5998509999999992</v>
      </c>
      <c r="BX178" s="49">
        <f t="shared" si="199"/>
        <v>0</v>
      </c>
      <c r="BY178" s="49">
        <f t="shared" si="199"/>
        <v>0</v>
      </c>
      <c r="BZ178" s="49">
        <f t="shared" si="199"/>
        <v>8.5998509999999992</v>
      </c>
      <c r="CA178" s="49">
        <f t="shared" si="199"/>
        <v>0</v>
      </c>
      <c r="CB178" s="49">
        <f t="shared" si="200"/>
        <v>9.8650000000000002</v>
      </c>
      <c r="CC178" s="49">
        <f t="shared" si="201"/>
        <v>0</v>
      </c>
      <c r="CD178" s="49">
        <f t="shared" si="201"/>
        <v>0</v>
      </c>
      <c r="CE178" s="49">
        <f t="shared" si="205"/>
        <v>9.8650000000000002</v>
      </c>
      <c r="CF178" s="49">
        <f t="shared" si="203"/>
        <v>0</v>
      </c>
      <c r="CG178" s="25" t="s">
        <v>255</v>
      </c>
      <c r="CJ178" s="65"/>
    </row>
    <row r="179" spans="1:88" s="88" customFormat="1" ht="31.5">
      <c r="A179" s="42" t="s">
        <v>256</v>
      </c>
      <c r="B179" s="57" t="str">
        <f>'[1]1. 2026 г.'!B154</f>
        <v>Приобретение автогидроподъемника</v>
      </c>
      <c r="C179" s="25" t="str">
        <f>'[1]1. 2026 г.'!C154</f>
        <v>Q_AT.2026.04</v>
      </c>
      <c r="D179" s="25" t="s">
        <v>254</v>
      </c>
      <c r="E179" s="76">
        <v>2026</v>
      </c>
      <c r="F179" s="76">
        <v>2026</v>
      </c>
      <c r="G179" s="51">
        <v>2026</v>
      </c>
      <c r="H179" s="25" t="s">
        <v>92</v>
      </c>
      <c r="I179" s="25" t="s">
        <v>92</v>
      </c>
      <c r="J179" s="49" t="s">
        <v>92</v>
      </c>
      <c r="K179" s="25" t="s">
        <v>92</v>
      </c>
      <c r="L179" s="25" t="s">
        <v>92</v>
      </c>
      <c r="M179" s="49" t="s">
        <v>92</v>
      </c>
      <c r="N179" s="49">
        <v>0</v>
      </c>
      <c r="O179" s="49">
        <v>0</v>
      </c>
      <c r="P179" s="49" t="s">
        <v>92</v>
      </c>
      <c r="Q179" s="49" t="s">
        <v>92</v>
      </c>
      <c r="R179" s="49" t="s">
        <v>92</v>
      </c>
      <c r="S179" s="49" t="s">
        <v>92</v>
      </c>
      <c r="T179" s="49">
        <f>BW179</f>
        <v>20.26482</v>
      </c>
      <c r="U179" s="49">
        <f>CB179</f>
        <v>19.95</v>
      </c>
      <c r="V179" s="49">
        <f t="shared" si="208"/>
        <v>20.26482</v>
      </c>
      <c r="W179" s="49">
        <f t="shared" si="209"/>
        <v>20.26482</v>
      </c>
      <c r="X179" s="49">
        <f t="shared" si="210"/>
        <v>19.95</v>
      </c>
      <c r="Y179" s="43">
        <v>0</v>
      </c>
      <c r="Z179" s="43">
        <f t="shared" si="211"/>
        <v>0</v>
      </c>
      <c r="AA179" s="43">
        <f t="shared" si="211"/>
        <v>0</v>
      </c>
      <c r="AB179" s="43">
        <f t="shared" si="211"/>
        <v>0</v>
      </c>
      <c r="AC179" s="43">
        <f t="shared" si="211"/>
        <v>0</v>
      </c>
      <c r="AD179" s="43">
        <f t="shared" si="211"/>
        <v>0</v>
      </c>
      <c r="AE179" s="43">
        <f t="shared" si="211"/>
        <v>0</v>
      </c>
      <c r="AF179" s="43">
        <f t="shared" si="211"/>
        <v>0</v>
      </c>
      <c r="AG179" s="43">
        <f t="shared" si="211"/>
        <v>0</v>
      </c>
      <c r="AH179" s="43">
        <f t="shared" si="211"/>
        <v>0</v>
      </c>
      <c r="AI179" s="49">
        <f t="shared" si="212"/>
        <v>20.26482</v>
      </c>
      <c r="AJ179" s="49">
        <v>0</v>
      </c>
      <c r="AK179" s="49">
        <v>0</v>
      </c>
      <c r="AL179" s="25">
        <f>'[1]1. 2026 г.'!AV154</f>
        <v>20.26482</v>
      </c>
      <c r="AM179" s="87">
        <v>0</v>
      </c>
      <c r="AN179" s="49">
        <f t="shared" si="213"/>
        <v>19.95</v>
      </c>
      <c r="AO179" s="49">
        <v>0</v>
      </c>
      <c r="AP179" s="49">
        <v>0</v>
      </c>
      <c r="AQ179" s="49">
        <f>'[1]1. 2026 г.'!AW154</f>
        <v>19.95</v>
      </c>
      <c r="AR179" s="49">
        <v>0</v>
      </c>
      <c r="AS179" s="49">
        <f t="shared" si="214"/>
        <v>0</v>
      </c>
      <c r="AT179" s="49">
        <v>0</v>
      </c>
      <c r="AU179" s="49">
        <v>0</v>
      </c>
      <c r="AV179" s="25">
        <v>0</v>
      </c>
      <c r="AW179" s="49">
        <v>0</v>
      </c>
      <c r="AX179" s="49">
        <f t="shared" si="215"/>
        <v>0</v>
      </c>
      <c r="AY179" s="49">
        <v>0</v>
      </c>
      <c r="AZ179" s="49">
        <v>0</v>
      </c>
      <c r="BA179" s="49">
        <v>0</v>
      </c>
      <c r="BB179" s="49">
        <v>0</v>
      </c>
      <c r="BC179" s="49">
        <f t="shared" si="216"/>
        <v>0</v>
      </c>
      <c r="BD179" s="49">
        <v>0</v>
      </c>
      <c r="BE179" s="49">
        <v>0</v>
      </c>
      <c r="BF179" s="49">
        <v>0</v>
      </c>
      <c r="BG179" s="49">
        <v>0</v>
      </c>
      <c r="BH179" s="49">
        <f t="shared" si="217"/>
        <v>0</v>
      </c>
      <c r="BI179" s="49">
        <v>0</v>
      </c>
      <c r="BJ179" s="49">
        <v>0</v>
      </c>
      <c r="BK179" s="49">
        <v>0</v>
      </c>
      <c r="BL179" s="49">
        <v>0</v>
      </c>
      <c r="BM179" s="49">
        <f t="shared" si="218"/>
        <v>0</v>
      </c>
      <c r="BN179" s="49">
        <v>0</v>
      </c>
      <c r="BO179" s="49">
        <v>0</v>
      </c>
      <c r="BP179" s="49">
        <v>0</v>
      </c>
      <c r="BQ179" s="49">
        <v>0</v>
      </c>
      <c r="BR179" s="49">
        <f t="shared" si="219"/>
        <v>0</v>
      </c>
      <c r="BS179" s="49">
        <v>0</v>
      </c>
      <c r="BT179" s="49">
        <v>0</v>
      </c>
      <c r="BU179" s="49">
        <v>0</v>
      </c>
      <c r="BV179" s="49">
        <v>0</v>
      </c>
      <c r="BW179" s="49">
        <f t="shared" si="199"/>
        <v>20.26482</v>
      </c>
      <c r="BX179" s="49">
        <f t="shared" si="199"/>
        <v>0</v>
      </c>
      <c r="BY179" s="49">
        <f t="shared" si="199"/>
        <v>0</v>
      </c>
      <c r="BZ179" s="49">
        <f t="shared" si="199"/>
        <v>20.26482</v>
      </c>
      <c r="CA179" s="49">
        <f t="shared" si="199"/>
        <v>0</v>
      </c>
      <c r="CB179" s="49">
        <f t="shared" si="200"/>
        <v>19.95</v>
      </c>
      <c r="CC179" s="49">
        <f t="shared" si="201"/>
        <v>0</v>
      </c>
      <c r="CD179" s="49">
        <f t="shared" si="201"/>
        <v>0</v>
      </c>
      <c r="CE179" s="49">
        <f t="shared" si="205"/>
        <v>19.95</v>
      </c>
      <c r="CF179" s="49">
        <f t="shared" si="203"/>
        <v>0</v>
      </c>
      <c r="CG179" s="25" t="s">
        <v>257</v>
      </c>
      <c r="CJ179" s="89"/>
    </row>
    <row r="180" spans="1:88" s="62" customFormat="1" ht="78.75">
      <c r="A180" s="42" t="s">
        <v>258</v>
      </c>
      <c r="B180" s="57" t="str">
        <f>'[1]1. 2026 г.'!B155</f>
        <v>Приобретение электролаборатории</v>
      </c>
      <c r="C180" s="25" t="str">
        <f>'[1]1. 2026 г.'!C155</f>
        <v>Q_AT.2026.05</v>
      </c>
      <c r="D180" s="25" t="s">
        <v>254</v>
      </c>
      <c r="E180" s="76">
        <v>2026</v>
      </c>
      <c r="F180" s="76">
        <v>2026</v>
      </c>
      <c r="G180" s="51" t="s">
        <v>92</v>
      </c>
      <c r="H180" s="25" t="s">
        <v>92</v>
      </c>
      <c r="I180" s="25" t="s">
        <v>92</v>
      </c>
      <c r="J180" s="49" t="s">
        <v>92</v>
      </c>
      <c r="K180" s="25" t="s">
        <v>92</v>
      </c>
      <c r="L180" s="25" t="s">
        <v>92</v>
      </c>
      <c r="M180" s="49" t="s">
        <v>92</v>
      </c>
      <c r="N180" s="49">
        <v>0</v>
      </c>
      <c r="O180" s="49">
        <v>0</v>
      </c>
      <c r="P180" s="49" t="s">
        <v>92</v>
      </c>
      <c r="Q180" s="49" t="s">
        <v>92</v>
      </c>
      <c r="R180" s="49" t="s">
        <v>92</v>
      </c>
      <c r="S180" s="49" t="s">
        <v>92</v>
      </c>
      <c r="T180" s="49">
        <f>BW180</f>
        <v>18.869907420000001</v>
      </c>
      <c r="U180" s="49">
        <f>CB180</f>
        <v>0</v>
      </c>
      <c r="V180" s="49">
        <f t="shared" si="208"/>
        <v>18.869907420000001</v>
      </c>
      <c r="W180" s="49">
        <f t="shared" si="209"/>
        <v>18.869907420000001</v>
      </c>
      <c r="X180" s="49">
        <f t="shared" si="210"/>
        <v>0</v>
      </c>
      <c r="Y180" s="43">
        <v>0</v>
      </c>
      <c r="Z180" s="43">
        <f t="shared" si="211"/>
        <v>0</v>
      </c>
      <c r="AA180" s="43">
        <f t="shared" si="211"/>
        <v>0</v>
      </c>
      <c r="AB180" s="43">
        <f t="shared" si="211"/>
        <v>0</v>
      </c>
      <c r="AC180" s="43">
        <f t="shared" si="211"/>
        <v>0</v>
      </c>
      <c r="AD180" s="43">
        <f t="shared" si="211"/>
        <v>0</v>
      </c>
      <c r="AE180" s="43">
        <f t="shared" si="211"/>
        <v>0</v>
      </c>
      <c r="AF180" s="43">
        <f t="shared" si="211"/>
        <v>0</v>
      </c>
      <c r="AG180" s="43">
        <f t="shared" si="211"/>
        <v>0</v>
      </c>
      <c r="AH180" s="43">
        <f t="shared" si="211"/>
        <v>0</v>
      </c>
      <c r="AI180" s="49">
        <f t="shared" si="212"/>
        <v>18.869907420000001</v>
      </c>
      <c r="AJ180" s="49">
        <v>0</v>
      </c>
      <c r="AK180" s="49">
        <v>0</v>
      </c>
      <c r="AL180" s="25">
        <f>'[1]1. 2026 г.'!AV155</f>
        <v>18.869907420000001</v>
      </c>
      <c r="AM180" s="87">
        <v>0</v>
      </c>
      <c r="AN180" s="49">
        <f t="shared" si="213"/>
        <v>0</v>
      </c>
      <c r="AO180" s="49">
        <v>0</v>
      </c>
      <c r="AP180" s="49">
        <v>0</v>
      </c>
      <c r="AQ180" s="49">
        <f>'[1]1. 2026 г.'!AW155</f>
        <v>0</v>
      </c>
      <c r="AR180" s="49">
        <v>0</v>
      </c>
      <c r="AS180" s="49">
        <f t="shared" si="214"/>
        <v>0</v>
      </c>
      <c r="AT180" s="49">
        <v>0</v>
      </c>
      <c r="AU180" s="49">
        <v>0</v>
      </c>
      <c r="AV180" s="25">
        <v>0</v>
      </c>
      <c r="AW180" s="49">
        <v>0</v>
      </c>
      <c r="AX180" s="49">
        <f t="shared" si="215"/>
        <v>0</v>
      </c>
      <c r="AY180" s="49">
        <v>0</v>
      </c>
      <c r="AZ180" s="49">
        <v>0</v>
      </c>
      <c r="BA180" s="49">
        <v>0</v>
      </c>
      <c r="BB180" s="49">
        <v>0</v>
      </c>
      <c r="BC180" s="49">
        <f t="shared" si="216"/>
        <v>0</v>
      </c>
      <c r="BD180" s="49">
        <v>0</v>
      </c>
      <c r="BE180" s="49">
        <v>0</v>
      </c>
      <c r="BF180" s="49">
        <v>0</v>
      </c>
      <c r="BG180" s="49">
        <v>0</v>
      </c>
      <c r="BH180" s="49">
        <f t="shared" si="217"/>
        <v>0</v>
      </c>
      <c r="BI180" s="49">
        <v>0</v>
      </c>
      <c r="BJ180" s="49">
        <v>0</v>
      </c>
      <c r="BK180" s="49">
        <v>0</v>
      </c>
      <c r="BL180" s="49">
        <v>0</v>
      </c>
      <c r="BM180" s="49">
        <f t="shared" si="218"/>
        <v>0</v>
      </c>
      <c r="BN180" s="49">
        <v>0</v>
      </c>
      <c r="BO180" s="49">
        <v>0</v>
      </c>
      <c r="BP180" s="49">
        <v>0</v>
      </c>
      <c r="BQ180" s="49">
        <v>0</v>
      </c>
      <c r="BR180" s="49">
        <f t="shared" si="219"/>
        <v>0</v>
      </c>
      <c r="BS180" s="49">
        <v>0</v>
      </c>
      <c r="BT180" s="49">
        <v>0</v>
      </c>
      <c r="BU180" s="49">
        <v>0</v>
      </c>
      <c r="BV180" s="49">
        <v>0</v>
      </c>
      <c r="BW180" s="49">
        <f t="shared" si="199"/>
        <v>18.869907420000001</v>
      </c>
      <c r="BX180" s="49">
        <f t="shared" si="199"/>
        <v>0</v>
      </c>
      <c r="BY180" s="49">
        <f t="shared" si="199"/>
        <v>0</v>
      </c>
      <c r="BZ180" s="49">
        <f t="shared" si="199"/>
        <v>18.869907420000001</v>
      </c>
      <c r="CA180" s="49">
        <f t="shared" si="199"/>
        <v>0</v>
      </c>
      <c r="CB180" s="49">
        <f t="shared" si="200"/>
        <v>0</v>
      </c>
      <c r="CC180" s="49">
        <f t="shared" si="201"/>
        <v>0</v>
      </c>
      <c r="CD180" s="49">
        <f t="shared" si="201"/>
        <v>0</v>
      </c>
      <c r="CE180" s="49">
        <f t="shared" si="205"/>
        <v>0</v>
      </c>
      <c r="CF180" s="49">
        <f t="shared" si="203"/>
        <v>0</v>
      </c>
      <c r="CG180" s="25" t="s">
        <v>259</v>
      </c>
      <c r="CJ180" s="63"/>
    </row>
    <row r="181" spans="1:88" s="62" customFormat="1" ht="47.25">
      <c r="A181" s="42" t="s">
        <v>260</v>
      </c>
      <c r="B181" s="57" t="str">
        <f>'[1]1. 2026 г.'!B156</f>
        <v>Приобретение эвакуатора</v>
      </c>
      <c r="C181" s="25" t="str">
        <f>'[1]1. 2026 г.'!C156</f>
        <v>Q_AT.2026.06</v>
      </c>
      <c r="D181" s="25" t="s">
        <v>254</v>
      </c>
      <c r="E181" s="76">
        <v>2026</v>
      </c>
      <c r="F181" s="76">
        <v>2026</v>
      </c>
      <c r="G181" s="51" t="s">
        <v>92</v>
      </c>
      <c r="H181" s="25" t="s">
        <v>92</v>
      </c>
      <c r="I181" s="25" t="s">
        <v>92</v>
      </c>
      <c r="J181" s="49" t="s">
        <v>92</v>
      </c>
      <c r="K181" s="25" t="s">
        <v>92</v>
      </c>
      <c r="L181" s="25" t="s">
        <v>92</v>
      </c>
      <c r="M181" s="49" t="s">
        <v>92</v>
      </c>
      <c r="N181" s="49">
        <v>0</v>
      </c>
      <c r="O181" s="49">
        <v>0</v>
      </c>
      <c r="P181" s="49" t="s">
        <v>92</v>
      </c>
      <c r="Q181" s="49" t="s">
        <v>92</v>
      </c>
      <c r="R181" s="49" t="s">
        <v>92</v>
      </c>
      <c r="S181" s="49" t="s">
        <v>92</v>
      </c>
      <c r="T181" s="49">
        <f t="shared" ref="T181:T198" si="220">BW181</f>
        <v>6.1074000000000002</v>
      </c>
      <c r="U181" s="49">
        <f t="shared" ref="U181:U198" si="221">CB181</f>
        <v>0</v>
      </c>
      <c r="V181" s="49">
        <f t="shared" si="208"/>
        <v>6.1074000000000002</v>
      </c>
      <c r="W181" s="49">
        <f t="shared" si="209"/>
        <v>6.1074000000000002</v>
      </c>
      <c r="X181" s="49">
        <f t="shared" si="210"/>
        <v>0</v>
      </c>
      <c r="Y181" s="43">
        <v>0</v>
      </c>
      <c r="Z181" s="43">
        <f t="shared" si="211"/>
        <v>0</v>
      </c>
      <c r="AA181" s="43">
        <f t="shared" si="211"/>
        <v>0</v>
      </c>
      <c r="AB181" s="43">
        <f t="shared" si="211"/>
        <v>0</v>
      </c>
      <c r="AC181" s="43">
        <f t="shared" si="211"/>
        <v>0</v>
      </c>
      <c r="AD181" s="43">
        <f t="shared" si="211"/>
        <v>0</v>
      </c>
      <c r="AE181" s="43">
        <f t="shared" si="211"/>
        <v>0</v>
      </c>
      <c r="AF181" s="43">
        <f t="shared" si="211"/>
        <v>0</v>
      </c>
      <c r="AG181" s="43">
        <f t="shared" si="211"/>
        <v>0</v>
      </c>
      <c r="AH181" s="43">
        <f t="shared" si="211"/>
        <v>0</v>
      </c>
      <c r="AI181" s="49">
        <f t="shared" si="212"/>
        <v>6.1074000000000002</v>
      </c>
      <c r="AJ181" s="49">
        <v>0</v>
      </c>
      <c r="AK181" s="49">
        <v>0</v>
      </c>
      <c r="AL181" s="25">
        <f>'[1]1. 2026 г.'!AV156</f>
        <v>6.1074000000000002</v>
      </c>
      <c r="AM181" s="87">
        <v>0</v>
      </c>
      <c r="AN181" s="49">
        <f t="shared" si="213"/>
        <v>0</v>
      </c>
      <c r="AO181" s="49">
        <v>0</v>
      </c>
      <c r="AP181" s="49">
        <v>0</v>
      </c>
      <c r="AQ181" s="49">
        <f>'[1]1. 2026 г.'!AW156</f>
        <v>0</v>
      </c>
      <c r="AR181" s="49">
        <v>0</v>
      </c>
      <c r="AS181" s="49">
        <f t="shared" si="214"/>
        <v>0</v>
      </c>
      <c r="AT181" s="49">
        <v>0</v>
      </c>
      <c r="AU181" s="49">
        <v>0</v>
      </c>
      <c r="AV181" s="25">
        <v>0</v>
      </c>
      <c r="AW181" s="49">
        <v>0</v>
      </c>
      <c r="AX181" s="49">
        <f t="shared" si="215"/>
        <v>0</v>
      </c>
      <c r="AY181" s="49">
        <v>0</v>
      </c>
      <c r="AZ181" s="49">
        <v>0</v>
      </c>
      <c r="BA181" s="49">
        <v>0</v>
      </c>
      <c r="BB181" s="49">
        <v>0</v>
      </c>
      <c r="BC181" s="49">
        <f t="shared" si="216"/>
        <v>0</v>
      </c>
      <c r="BD181" s="49">
        <v>0</v>
      </c>
      <c r="BE181" s="49">
        <v>0</v>
      </c>
      <c r="BF181" s="49">
        <v>0</v>
      </c>
      <c r="BG181" s="49">
        <v>0</v>
      </c>
      <c r="BH181" s="49">
        <f t="shared" si="217"/>
        <v>0</v>
      </c>
      <c r="BI181" s="49">
        <v>0</v>
      </c>
      <c r="BJ181" s="49">
        <v>0</v>
      </c>
      <c r="BK181" s="49">
        <v>0</v>
      </c>
      <c r="BL181" s="49">
        <v>0</v>
      </c>
      <c r="BM181" s="49">
        <f t="shared" si="218"/>
        <v>0</v>
      </c>
      <c r="BN181" s="49">
        <v>0</v>
      </c>
      <c r="BO181" s="49">
        <v>0</v>
      </c>
      <c r="BP181" s="49">
        <v>0</v>
      </c>
      <c r="BQ181" s="49">
        <v>0</v>
      </c>
      <c r="BR181" s="49">
        <f t="shared" si="219"/>
        <v>0</v>
      </c>
      <c r="BS181" s="49">
        <v>0</v>
      </c>
      <c r="BT181" s="49">
        <v>0</v>
      </c>
      <c r="BU181" s="49">
        <v>0</v>
      </c>
      <c r="BV181" s="49">
        <v>0</v>
      </c>
      <c r="BW181" s="49">
        <f t="shared" si="199"/>
        <v>6.1074000000000002</v>
      </c>
      <c r="BX181" s="49">
        <f t="shared" si="199"/>
        <v>0</v>
      </c>
      <c r="BY181" s="49">
        <f t="shared" si="199"/>
        <v>0</v>
      </c>
      <c r="BZ181" s="49">
        <f t="shared" si="199"/>
        <v>6.1074000000000002</v>
      </c>
      <c r="CA181" s="49">
        <f t="shared" si="199"/>
        <v>0</v>
      </c>
      <c r="CB181" s="49">
        <f t="shared" si="200"/>
        <v>0</v>
      </c>
      <c r="CC181" s="49">
        <f t="shared" si="201"/>
        <v>0</v>
      </c>
      <c r="CD181" s="49">
        <f t="shared" si="201"/>
        <v>0</v>
      </c>
      <c r="CE181" s="49">
        <f t="shared" si="205"/>
        <v>0</v>
      </c>
      <c r="CF181" s="49">
        <f t="shared" si="203"/>
        <v>0</v>
      </c>
      <c r="CG181" s="25" t="s">
        <v>261</v>
      </c>
      <c r="CJ181" s="63"/>
    </row>
    <row r="182" spans="1:88" s="62" customFormat="1" ht="78.75">
      <c r="A182" s="42" t="s">
        <v>262</v>
      </c>
      <c r="B182" s="57" t="str">
        <f>'[1]1. 2026 г.'!B157</f>
        <v>Приобретение мини-погрузчика</v>
      </c>
      <c r="C182" s="25" t="str">
        <f>'[1]1. 2026 г.'!C157</f>
        <v>Q_AT.2026.07</v>
      </c>
      <c r="D182" s="25" t="s">
        <v>254</v>
      </c>
      <c r="E182" s="76">
        <v>2026</v>
      </c>
      <c r="F182" s="76">
        <v>2026</v>
      </c>
      <c r="G182" s="51">
        <v>2026</v>
      </c>
      <c r="H182" s="25" t="s">
        <v>92</v>
      </c>
      <c r="I182" s="25" t="s">
        <v>92</v>
      </c>
      <c r="J182" s="49" t="s">
        <v>92</v>
      </c>
      <c r="K182" s="25" t="s">
        <v>92</v>
      </c>
      <c r="L182" s="25" t="s">
        <v>92</v>
      </c>
      <c r="M182" s="49" t="s">
        <v>92</v>
      </c>
      <c r="N182" s="49">
        <v>0</v>
      </c>
      <c r="O182" s="49">
        <v>0</v>
      </c>
      <c r="P182" s="49" t="s">
        <v>92</v>
      </c>
      <c r="Q182" s="49" t="s">
        <v>92</v>
      </c>
      <c r="R182" s="49" t="s">
        <v>92</v>
      </c>
      <c r="S182" s="49" t="s">
        <v>92</v>
      </c>
      <c r="T182" s="49">
        <f>BW182</f>
        <v>7.4499749999999993</v>
      </c>
      <c r="U182" s="49">
        <f>CB182</f>
        <v>8.85</v>
      </c>
      <c r="V182" s="49">
        <f>T182</f>
        <v>7.4499749999999993</v>
      </c>
      <c r="W182" s="49">
        <f>V182</f>
        <v>7.4499749999999993</v>
      </c>
      <c r="X182" s="49">
        <f>U182</f>
        <v>8.85</v>
      </c>
      <c r="Y182" s="43">
        <v>0</v>
      </c>
      <c r="Z182" s="43">
        <f t="shared" si="211"/>
        <v>0</v>
      </c>
      <c r="AA182" s="43">
        <f t="shared" si="211"/>
        <v>0</v>
      </c>
      <c r="AB182" s="43">
        <f t="shared" si="211"/>
        <v>0</v>
      </c>
      <c r="AC182" s="43">
        <f t="shared" si="211"/>
        <v>0</v>
      </c>
      <c r="AD182" s="43">
        <f t="shared" si="211"/>
        <v>0</v>
      </c>
      <c r="AE182" s="43">
        <f t="shared" si="211"/>
        <v>0</v>
      </c>
      <c r="AF182" s="43">
        <f t="shared" si="211"/>
        <v>0</v>
      </c>
      <c r="AG182" s="43">
        <f t="shared" si="211"/>
        <v>0</v>
      </c>
      <c r="AH182" s="43">
        <f t="shared" si="211"/>
        <v>0</v>
      </c>
      <c r="AI182" s="49">
        <f>SUM(AJ182:AM182)</f>
        <v>7.4499749999999993</v>
      </c>
      <c r="AJ182" s="49">
        <v>0</v>
      </c>
      <c r="AK182" s="49">
        <v>0</v>
      </c>
      <c r="AL182" s="25">
        <f>'[1]1. 2026 г.'!AV157</f>
        <v>7.4499749999999993</v>
      </c>
      <c r="AM182" s="87">
        <v>0</v>
      </c>
      <c r="AN182" s="49">
        <f>SUM(AO182:AR182)</f>
        <v>8.85</v>
      </c>
      <c r="AO182" s="49">
        <v>0</v>
      </c>
      <c r="AP182" s="49">
        <v>0</v>
      </c>
      <c r="AQ182" s="49">
        <f>'[1]1. 2026 г.'!AW157</f>
        <v>8.85</v>
      </c>
      <c r="AR182" s="49">
        <v>0</v>
      </c>
      <c r="AS182" s="49">
        <f>SUM(AT182:AW182)</f>
        <v>0</v>
      </c>
      <c r="AT182" s="49">
        <v>0</v>
      </c>
      <c r="AU182" s="49">
        <v>0</v>
      </c>
      <c r="AV182" s="25">
        <v>0</v>
      </c>
      <c r="AW182" s="49">
        <v>0</v>
      </c>
      <c r="AX182" s="49">
        <f>SUM(AY182:BB182)</f>
        <v>0</v>
      </c>
      <c r="AY182" s="49">
        <v>0</v>
      </c>
      <c r="AZ182" s="49">
        <v>0</v>
      </c>
      <c r="BA182" s="49">
        <v>0</v>
      </c>
      <c r="BB182" s="49">
        <v>0</v>
      </c>
      <c r="BC182" s="49">
        <f>SUM(BD182:BG182)</f>
        <v>0</v>
      </c>
      <c r="BD182" s="49">
        <v>0</v>
      </c>
      <c r="BE182" s="49">
        <v>0</v>
      </c>
      <c r="BF182" s="49">
        <v>0</v>
      </c>
      <c r="BG182" s="49">
        <v>0</v>
      </c>
      <c r="BH182" s="49">
        <f>SUM(BI182:BL182)</f>
        <v>0</v>
      </c>
      <c r="BI182" s="49">
        <v>0</v>
      </c>
      <c r="BJ182" s="49">
        <v>0</v>
      </c>
      <c r="BK182" s="49">
        <v>0</v>
      </c>
      <c r="BL182" s="49">
        <v>0</v>
      </c>
      <c r="BM182" s="49">
        <f>SUM(BN182:BQ182)</f>
        <v>0</v>
      </c>
      <c r="BN182" s="49">
        <v>0</v>
      </c>
      <c r="BO182" s="49">
        <v>0</v>
      </c>
      <c r="BP182" s="49">
        <v>0</v>
      </c>
      <c r="BQ182" s="49">
        <v>0</v>
      </c>
      <c r="BR182" s="49">
        <f>SUM(BS182:BV182)</f>
        <v>0</v>
      </c>
      <c r="BS182" s="49">
        <v>0</v>
      </c>
      <c r="BT182" s="49">
        <v>0</v>
      </c>
      <c r="BU182" s="49">
        <v>0</v>
      </c>
      <c r="BV182" s="49">
        <v>0</v>
      </c>
      <c r="BW182" s="49">
        <f t="shared" si="199"/>
        <v>7.4499749999999993</v>
      </c>
      <c r="BX182" s="49">
        <f t="shared" si="199"/>
        <v>0</v>
      </c>
      <c r="BY182" s="49">
        <f t="shared" si="199"/>
        <v>0</v>
      </c>
      <c r="BZ182" s="49">
        <f t="shared" si="199"/>
        <v>7.4499749999999993</v>
      </c>
      <c r="CA182" s="49">
        <f t="shared" si="199"/>
        <v>0</v>
      </c>
      <c r="CB182" s="49">
        <f t="shared" si="200"/>
        <v>8.85</v>
      </c>
      <c r="CC182" s="49">
        <f t="shared" si="201"/>
        <v>0</v>
      </c>
      <c r="CD182" s="49">
        <f t="shared" si="201"/>
        <v>0</v>
      </c>
      <c r="CE182" s="49">
        <f t="shared" si="205"/>
        <v>8.85</v>
      </c>
      <c r="CF182" s="49">
        <f t="shared" si="203"/>
        <v>0</v>
      </c>
      <c r="CG182" s="25" t="s">
        <v>255</v>
      </c>
      <c r="CJ182" s="63"/>
    </row>
    <row r="183" spans="1:88" s="62" customFormat="1" ht="63">
      <c r="A183" s="42" t="s">
        <v>263</v>
      </c>
      <c r="B183" s="57" t="str">
        <f>'[1]1. 2026 г.'!B158</f>
        <v>Приобретение прицепа</v>
      </c>
      <c r="C183" s="25" t="str">
        <f>'[1]1. 2026 г.'!C158</f>
        <v>Q_AT.2026.08</v>
      </c>
      <c r="D183" s="25" t="s">
        <v>254</v>
      </c>
      <c r="E183" s="76">
        <v>2026</v>
      </c>
      <c r="F183" s="76" t="s">
        <v>92</v>
      </c>
      <c r="G183" s="51">
        <v>2026</v>
      </c>
      <c r="H183" s="25" t="s">
        <v>92</v>
      </c>
      <c r="I183" s="25" t="s">
        <v>92</v>
      </c>
      <c r="J183" s="49" t="s">
        <v>92</v>
      </c>
      <c r="K183" s="25" t="s">
        <v>92</v>
      </c>
      <c r="L183" s="25" t="s">
        <v>92</v>
      </c>
      <c r="M183" s="49" t="s">
        <v>92</v>
      </c>
      <c r="N183" s="49">
        <v>0</v>
      </c>
      <c r="O183" s="49">
        <v>0</v>
      </c>
      <c r="P183" s="49" t="s">
        <v>92</v>
      </c>
      <c r="Q183" s="49" t="s">
        <v>92</v>
      </c>
      <c r="R183" s="49" t="s">
        <v>92</v>
      </c>
      <c r="S183" s="49" t="s">
        <v>92</v>
      </c>
      <c r="T183" s="49">
        <f>BW183</f>
        <v>0</v>
      </c>
      <c r="U183" s="49">
        <f>CB183</f>
        <v>1.52</v>
      </c>
      <c r="V183" s="49">
        <f>T183</f>
        <v>0</v>
      </c>
      <c r="W183" s="49">
        <f>V183</f>
        <v>0</v>
      </c>
      <c r="X183" s="49">
        <f>U183</f>
        <v>1.52</v>
      </c>
      <c r="Y183" s="43">
        <v>0</v>
      </c>
      <c r="Z183" s="43">
        <f t="shared" si="211"/>
        <v>0</v>
      </c>
      <c r="AA183" s="43">
        <f t="shared" si="211"/>
        <v>0</v>
      </c>
      <c r="AB183" s="43">
        <f t="shared" si="211"/>
        <v>0</v>
      </c>
      <c r="AC183" s="43">
        <f t="shared" si="211"/>
        <v>0</v>
      </c>
      <c r="AD183" s="43">
        <f t="shared" si="211"/>
        <v>0</v>
      </c>
      <c r="AE183" s="43">
        <f t="shared" si="211"/>
        <v>0</v>
      </c>
      <c r="AF183" s="43">
        <f t="shared" si="211"/>
        <v>0</v>
      </c>
      <c r="AG183" s="43">
        <f t="shared" si="211"/>
        <v>0</v>
      </c>
      <c r="AH183" s="43">
        <f t="shared" si="211"/>
        <v>0</v>
      </c>
      <c r="AI183" s="49">
        <f>SUM(AJ183:AM183)</f>
        <v>0</v>
      </c>
      <c r="AJ183" s="49">
        <v>0</v>
      </c>
      <c r="AK183" s="49">
        <v>0</v>
      </c>
      <c r="AL183" s="25">
        <f>'[1]1. 2026 г.'!AV158</f>
        <v>0</v>
      </c>
      <c r="AM183" s="87">
        <v>0</v>
      </c>
      <c r="AN183" s="49">
        <f>SUM(AO183:AR183)</f>
        <v>1.52</v>
      </c>
      <c r="AO183" s="49">
        <v>0</v>
      </c>
      <c r="AP183" s="49">
        <v>0</v>
      </c>
      <c r="AQ183" s="49">
        <f>'[1]1. 2026 г.'!AW158</f>
        <v>1.52</v>
      </c>
      <c r="AR183" s="49">
        <v>0</v>
      </c>
      <c r="AS183" s="49">
        <f>SUM(AT183:AW183)</f>
        <v>0</v>
      </c>
      <c r="AT183" s="49">
        <v>0</v>
      </c>
      <c r="AU183" s="49">
        <v>0</v>
      </c>
      <c r="AV183" s="25">
        <v>0</v>
      </c>
      <c r="AW183" s="49">
        <v>0</v>
      </c>
      <c r="AX183" s="49">
        <f>SUM(AY183:BB183)</f>
        <v>0</v>
      </c>
      <c r="AY183" s="49">
        <v>0</v>
      </c>
      <c r="AZ183" s="49">
        <v>0</v>
      </c>
      <c r="BA183" s="49">
        <v>0</v>
      </c>
      <c r="BB183" s="49">
        <v>0</v>
      </c>
      <c r="BC183" s="49">
        <f>SUM(BD183:BG183)</f>
        <v>0</v>
      </c>
      <c r="BD183" s="49">
        <v>0</v>
      </c>
      <c r="BE183" s="49">
        <v>0</v>
      </c>
      <c r="BF183" s="49">
        <v>0</v>
      </c>
      <c r="BG183" s="49">
        <v>0</v>
      </c>
      <c r="BH183" s="49">
        <f>SUM(BI183:BL183)</f>
        <v>0</v>
      </c>
      <c r="BI183" s="49">
        <v>0</v>
      </c>
      <c r="BJ183" s="49">
        <v>0</v>
      </c>
      <c r="BK183" s="49">
        <v>0</v>
      </c>
      <c r="BL183" s="49">
        <v>0</v>
      </c>
      <c r="BM183" s="49">
        <f>SUM(BN183:BQ183)</f>
        <v>0</v>
      </c>
      <c r="BN183" s="49">
        <v>0</v>
      </c>
      <c r="BO183" s="49">
        <v>0</v>
      </c>
      <c r="BP183" s="49">
        <v>0</v>
      </c>
      <c r="BQ183" s="49">
        <v>0</v>
      </c>
      <c r="BR183" s="49">
        <f>SUM(BS183:BV183)</f>
        <v>0</v>
      </c>
      <c r="BS183" s="49">
        <v>0</v>
      </c>
      <c r="BT183" s="49">
        <v>0</v>
      </c>
      <c r="BU183" s="49">
        <v>0</v>
      </c>
      <c r="BV183" s="49">
        <v>0</v>
      </c>
      <c r="BW183" s="49">
        <f t="shared" si="199"/>
        <v>0</v>
      </c>
      <c r="BX183" s="49">
        <f t="shared" si="199"/>
        <v>0</v>
      </c>
      <c r="BY183" s="49">
        <f t="shared" si="199"/>
        <v>0</v>
      </c>
      <c r="BZ183" s="49">
        <f t="shared" si="199"/>
        <v>0</v>
      </c>
      <c r="CA183" s="49">
        <f t="shared" si="199"/>
        <v>0</v>
      </c>
      <c r="CB183" s="49">
        <f t="shared" si="200"/>
        <v>1.52</v>
      </c>
      <c r="CC183" s="49">
        <f t="shared" si="201"/>
        <v>0</v>
      </c>
      <c r="CD183" s="49">
        <f t="shared" si="201"/>
        <v>0</v>
      </c>
      <c r="CE183" s="49">
        <f t="shared" si="205"/>
        <v>1.52</v>
      </c>
      <c r="CF183" s="49">
        <f t="shared" si="203"/>
        <v>0</v>
      </c>
      <c r="CG183" s="25" t="s">
        <v>264</v>
      </c>
      <c r="CJ183" s="63"/>
    </row>
    <row r="184" spans="1:88" s="64" customFormat="1" ht="78.75">
      <c r="A184" s="42" t="s">
        <v>265</v>
      </c>
      <c r="B184" s="57" t="str">
        <f>'[1]1. 2027 г.'!B146</f>
        <v xml:space="preserve">Приобретение авто. мастерской </v>
      </c>
      <c r="C184" s="25" t="str">
        <f>'[1]1. 2027 г.'!C146</f>
        <v>R_AT.2027.01</v>
      </c>
      <c r="D184" s="25" t="s">
        <v>254</v>
      </c>
      <c r="E184" s="76">
        <v>2027</v>
      </c>
      <c r="F184" s="76">
        <v>2027</v>
      </c>
      <c r="G184" s="76" t="s">
        <v>92</v>
      </c>
      <c r="H184" s="25" t="s">
        <v>92</v>
      </c>
      <c r="I184" s="25" t="s">
        <v>92</v>
      </c>
      <c r="J184" s="49" t="s">
        <v>92</v>
      </c>
      <c r="K184" s="25" t="s">
        <v>92</v>
      </c>
      <c r="L184" s="25" t="s">
        <v>92</v>
      </c>
      <c r="M184" s="49" t="s">
        <v>92</v>
      </c>
      <c r="N184" s="49">
        <v>0</v>
      </c>
      <c r="O184" s="49">
        <v>0</v>
      </c>
      <c r="P184" s="49" t="s">
        <v>92</v>
      </c>
      <c r="Q184" s="49" t="s">
        <v>92</v>
      </c>
      <c r="R184" s="49" t="s">
        <v>92</v>
      </c>
      <c r="S184" s="49" t="s">
        <v>92</v>
      </c>
      <c r="T184" s="49">
        <f t="shared" si="220"/>
        <v>6.2551990799999997</v>
      </c>
      <c r="U184" s="49">
        <f t="shared" si="221"/>
        <v>0</v>
      </c>
      <c r="V184" s="49">
        <f t="shared" si="208"/>
        <v>6.2551990799999997</v>
      </c>
      <c r="W184" s="49">
        <f t="shared" si="209"/>
        <v>6.2551990799999997</v>
      </c>
      <c r="X184" s="49">
        <f t="shared" si="210"/>
        <v>0</v>
      </c>
      <c r="Y184" s="43">
        <v>0</v>
      </c>
      <c r="Z184" s="43">
        <f t="shared" si="211"/>
        <v>0</v>
      </c>
      <c r="AA184" s="43">
        <f t="shared" si="211"/>
        <v>0</v>
      </c>
      <c r="AB184" s="43">
        <f t="shared" si="211"/>
        <v>0</v>
      </c>
      <c r="AC184" s="43">
        <f t="shared" si="211"/>
        <v>0</v>
      </c>
      <c r="AD184" s="43">
        <f t="shared" si="211"/>
        <v>0</v>
      </c>
      <c r="AE184" s="43">
        <f t="shared" si="211"/>
        <v>0</v>
      </c>
      <c r="AF184" s="43">
        <f t="shared" si="211"/>
        <v>0</v>
      </c>
      <c r="AG184" s="43">
        <f t="shared" si="211"/>
        <v>0</v>
      </c>
      <c r="AH184" s="43">
        <f t="shared" si="211"/>
        <v>0</v>
      </c>
      <c r="AI184" s="49">
        <f t="shared" si="212"/>
        <v>0</v>
      </c>
      <c r="AJ184" s="49">
        <v>0</v>
      </c>
      <c r="AK184" s="49">
        <v>0</v>
      </c>
      <c r="AL184" s="25">
        <v>0</v>
      </c>
      <c r="AM184" s="87">
        <v>0</v>
      </c>
      <c r="AN184" s="49">
        <f t="shared" si="213"/>
        <v>0</v>
      </c>
      <c r="AO184" s="49">
        <v>0</v>
      </c>
      <c r="AP184" s="49">
        <v>0</v>
      </c>
      <c r="AQ184" s="49">
        <v>0</v>
      </c>
      <c r="AR184" s="49">
        <v>0</v>
      </c>
      <c r="AS184" s="49">
        <f t="shared" si="214"/>
        <v>6.2551990799999997</v>
      </c>
      <c r="AT184" s="49">
        <v>0</v>
      </c>
      <c r="AU184" s="49">
        <v>0</v>
      </c>
      <c r="AV184" s="25">
        <f>'[1]1. 2027 г.'!AV146</f>
        <v>6.2551990799999997</v>
      </c>
      <c r="AW184" s="49">
        <v>0</v>
      </c>
      <c r="AX184" s="49">
        <f t="shared" si="215"/>
        <v>0</v>
      </c>
      <c r="AY184" s="49">
        <v>0</v>
      </c>
      <c r="AZ184" s="49">
        <v>0</v>
      </c>
      <c r="BA184" s="49">
        <f>'[1]1. 2027 г.'!AW146</f>
        <v>0</v>
      </c>
      <c r="BB184" s="49">
        <v>0</v>
      </c>
      <c r="BC184" s="49">
        <f t="shared" si="216"/>
        <v>0</v>
      </c>
      <c r="BD184" s="49">
        <v>0</v>
      </c>
      <c r="BE184" s="49">
        <v>0</v>
      </c>
      <c r="BF184" s="49">
        <v>0</v>
      </c>
      <c r="BG184" s="49">
        <v>0</v>
      </c>
      <c r="BH184" s="49">
        <f t="shared" si="217"/>
        <v>0</v>
      </c>
      <c r="BI184" s="49">
        <v>0</v>
      </c>
      <c r="BJ184" s="49">
        <v>0</v>
      </c>
      <c r="BK184" s="49">
        <v>0</v>
      </c>
      <c r="BL184" s="49">
        <v>0</v>
      </c>
      <c r="BM184" s="49">
        <f t="shared" si="218"/>
        <v>0</v>
      </c>
      <c r="BN184" s="49">
        <v>0</v>
      </c>
      <c r="BO184" s="49">
        <v>0</v>
      </c>
      <c r="BP184" s="49">
        <v>0</v>
      </c>
      <c r="BQ184" s="49">
        <v>0</v>
      </c>
      <c r="BR184" s="49">
        <f t="shared" si="219"/>
        <v>0</v>
      </c>
      <c r="BS184" s="49">
        <v>0</v>
      </c>
      <c r="BT184" s="49">
        <v>0</v>
      </c>
      <c r="BU184" s="49">
        <v>0</v>
      </c>
      <c r="BV184" s="49">
        <v>0</v>
      </c>
      <c r="BW184" s="49">
        <f t="shared" si="199"/>
        <v>6.2551990799999997</v>
      </c>
      <c r="BX184" s="49">
        <f t="shared" si="199"/>
        <v>0</v>
      </c>
      <c r="BY184" s="49">
        <f t="shared" si="199"/>
        <v>0</v>
      </c>
      <c r="BZ184" s="49">
        <f t="shared" si="199"/>
        <v>6.2551990799999997</v>
      </c>
      <c r="CA184" s="49">
        <f t="shared" si="199"/>
        <v>0</v>
      </c>
      <c r="CB184" s="49">
        <f t="shared" si="200"/>
        <v>0</v>
      </c>
      <c r="CC184" s="49">
        <f t="shared" si="201"/>
        <v>0</v>
      </c>
      <c r="CD184" s="49">
        <f t="shared" si="201"/>
        <v>0</v>
      </c>
      <c r="CE184" s="49">
        <f t="shared" si="205"/>
        <v>0</v>
      </c>
      <c r="CF184" s="49">
        <f t="shared" si="203"/>
        <v>0</v>
      </c>
      <c r="CG184" s="25" t="s">
        <v>259</v>
      </c>
      <c r="CJ184" s="65"/>
    </row>
    <row r="185" spans="1:88" s="64" customFormat="1" ht="31.5">
      <c r="A185" s="42" t="s">
        <v>266</v>
      </c>
      <c r="B185" s="57" t="str">
        <f>'[1]1. 2027 г.'!B147</f>
        <v>Приобретение легкового  автомобиля  (3 шт)</v>
      </c>
      <c r="C185" s="25" t="str">
        <f>'[1]1. 2027 г.'!C147</f>
        <v>R_AT.2027.02</v>
      </c>
      <c r="D185" s="25" t="s">
        <v>254</v>
      </c>
      <c r="E185" s="76">
        <v>2027</v>
      </c>
      <c r="F185" s="76">
        <v>2027</v>
      </c>
      <c r="G185" s="76">
        <v>2027</v>
      </c>
      <c r="H185" s="25" t="s">
        <v>92</v>
      </c>
      <c r="I185" s="25" t="s">
        <v>92</v>
      </c>
      <c r="J185" s="49" t="s">
        <v>92</v>
      </c>
      <c r="K185" s="25" t="s">
        <v>92</v>
      </c>
      <c r="L185" s="25" t="s">
        <v>92</v>
      </c>
      <c r="M185" s="49" t="s">
        <v>92</v>
      </c>
      <c r="N185" s="49">
        <v>0</v>
      </c>
      <c r="O185" s="49">
        <v>0</v>
      </c>
      <c r="P185" s="49" t="s">
        <v>92</v>
      </c>
      <c r="Q185" s="49" t="s">
        <v>92</v>
      </c>
      <c r="R185" s="49" t="s">
        <v>92</v>
      </c>
      <c r="S185" s="49" t="s">
        <v>92</v>
      </c>
      <c r="T185" s="49">
        <f t="shared" si="220"/>
        <v>4.4522946000000001</v>
      </c>
      <c r="U185" s="49">
        <f t="shared" si="221"/>
        <v>4.5264995099999998</v>
      </c>
      <c r="V185" s="49">
        <f t="shared" si="208"/>
        <v>4.4522946000000001</v>
      </c>
      <c r="W185" s="49">
        <f t="shared" si="209"/>
        <v>4.4522946000000001</v>
      </c>
      <c r="X185" s="49">
        <f t="shared" si="210"/>
        <v>4.5264995099999998</v>
      </c>
      <c r="Y185" s="43">
        <v>0</v>
      </c>
      <c r="Z185" s="43">
        <f t="shared" si="211"/>
        <v>0</v>
      </c>
      <c r="AA185" s="43">
        <f t="shared" si="211"/>
        <v>0</v>
      </c>
      <c r="AB185" s="43">
        <f t="shared" si="211"/>
        <v>0</v>
      </c>
      <c r="AC185" s="43">
        <f t="shared" si="211"/>
        <v>0</v>
      </c>
      <c r="AD185" s="43">
        <f t="shared" si="211"/>
        <v>0</v>
      </c>
      <c r="AE185" s="43">
        <f t="shared" si="211"/>
        <v>0</v>
      </c>
      <c r="AF185" s="43">
        <f t="shared" si="211"/>
        <v>0</v>
      </c>
      <c r="AG185" s="43">
        <f t="shared" si="211"/>
        <v>0</v>
      </c>
      <c r="AH185" s="43">
        <f t="shared" si="211"/>
        <v>0</v>
      </c>
      <c r="AI185" s="49">
        <f t="shared" si="212"/>
        <v>0</v>
      </c>
      <c r="AJ185" s="49">
        <v>0</v>
      </c>
      <c r="AK185" s="49">
        <v>0</v>
      </c>
      <c r="AL185" s="25">
        <v>0</v>
      </c>
      <c r="AM185" s="87">
        <v>0</v>
      </c>
      <c r="AN185" s="49">
        <f t="shared" si="213"/>
        <v>0</v>
      </c>
      <c r="AO185" s="49">
        <v>0</v>
      </c>
      <c r="AP185" s="49">
        <v>0</v>
      </c>
      <c r="AQ185" s="49">
        <v>0</v>
      </c>
      <c r="AR185" s="49">
        <v>0</v>
      </c>
      <c r="AS185" s="49">
        <f t="shared" si="214"/>
        <v>4.4522946000000001</v>
      </c>
      <c r="AT185" s="49">
        <v>0</v>
      </c>
      <c r="AU185" s="49">
        <v>0</v>
      </c>
      <c r="AV185" s="25">
        <f>'[1]1. 2027 г.'!AV147</f>
        <v>4.4522946000000001</v>
      </c>
      <c r="AW185" s="49">
        <v>0</v>
      </c>
      <c r="AX185" s="49">
        <f t="shared" si="215"/>
        <v>4.5264995099999998</v>
      </c>
      <c r="AY185" s="49">
        <v>0</v>
      </c>
      <c r="AZ185" s="49">
        <v>0</v>
      </c>
      <c r="BA185" s="49">
        <f>'[1]1. 2027 г.'!AW147</f>
        <v>4.5264995099999998</v>
      </c>
      <c r="BB185" s="49">
        <v>0</v>
      </c>
      <c r="BC185" s="49">
        <f t="shared" si="216"/>
        <v>0</v>
      </c>
      <c r="BD185" s="49">
        <v>0</v>
      </c>
      <c r="BE185" s="49">
        <v>0</v>
      </c>
      <c r="BF185" s="49">
        <v>0</v>
      </c>
      <c r="BG185" s="49">
        <v>0</v>
      </c>
      <c r="BH185" s="49">
        <f t="shared" si="217"/>
        <v>0</v>
      </c>
      <c r="BI185" s="49">
        <v>0</v>
      </c>
      <c r="BJ185" s="49">
        <v>0</v>
      </c>
      <c r="BK185" s="49">
        <v>0</v>
      </c>
      <c r="BL185" s="49">
        <v>0</v>
      </c>
      <c r="BM185" s="49">
        <f t="shared" si="218"/>
        <v>0</v>
      </c>
      <c r="BN185" s="49">
        <v>0</v>
      </c>
      <c r="BO185" s="49">
        <v>0</v>
      </c>
      <c r="BP185" s="49">
        <v>0</v>
      </c>
      <c r="BQ185" s="49">
        <v>0</v>
      </c>
      <c r="BR185" s="49">
        <f t="shared" si="219"/>
        <v>0</v>
      </c>
      <c r="BS185" s="49">
        <v>0</v>
      </c>
      <c r="BT185" s="49">
        <v>0</v>
      </c>
      <c r="BU185" s="49">
        <v>0</v>
      </c>
      <c r="BV185" s="49">
        <v>0</v>
      </c>
      <c r="BW185" s="49">
        <f t="shared" si="199"/>
        <v>4.4522946000000001</v>
      </c>
      <c r="BX185" s="49">
        <f t="shared" si="199"/>
        <v>0</v>
      </c>
      <c r="BY185" s="49">
        <f t="shared" si="199"/>
        <v>0</v>
      </c>
      <c r="BZ185" s="49">
        <f t="shared" si="199"/>
        <v>4.4522946000000001</v>
      </c>
      <c r="CA185" s="49">
        <f t="shared" si="199"/>
        <v>0</v>
      </c>
      <c r="CB185" s="49">
        <f t="shared" si="200"/>
        <v>4.5264995099999998</v>
      </c>
      <c r="CC185" s="49">
        <f t="shared" si="201"/>
        <v>0</v>
      </c>
      <c r="CD185" s="49">
        <f t="shared" si="201"/>
        <v>0</v>
      </c>
      <c r="CE185" s="49">
        <f t="shared" si="205"/>
        <v>4.5264995099999998</v>
      </c>
      <c r="CF185" s="49">
        <f t="shared" si="203"/>
        <v>0</v>
      </c>
      <c r="CG185" s="25" t="s">
        <v>267</v>
      </c>
      <c r="CJ185" s="65"/>
    </row>
    <row r="186" spans="1:88" s="64" customFormat="1" ht="31.5">
      <c r="A186" s="42" t="s">
        <v>268</v>
      </c>
      <c r="B186" s="57" t="str">
        <f>'[1]1. 2027 г.'!B148</f>
        <v xml:space="preserve">Приобретение автоподъемника </v>
      </c>
      <c r="C186" s="25" t="str">
        <f>'[1]1. 2027 г.'!C148</f>
        <v>R_AT.2027.04</v>
      </c>
      <c r="D186" s="25" t="s">
        <v>254</v>
      </c>
      <c r="E186" s="76">
        <v>2027</v>
      </c>
      <c r="F186" s="76">
        <v>2027</v>
      </c>
      <c r="G186" s="76">
        <v>2027</v>
      </c>
      <c r="H186" s="25" t="s">
        <v>92</v>
      </c>
      <c r="I186" s="25" t="s">
        <v>92</v>
      </c>
      <c r="J186" s="49" t="s">
        <v>92</v>
      </c>
      <c r="K186" s="25" t="s">
        <v>92</v>
      </c>
      <c r="L186" s="25" t="s">
        <v>92</v>
      </c>
      <c r="M186" s="49" t="s">
        <v>92</v>
      </c>
      <c r="N186" s="49">
        <v>0</v>
      </c>
      <c r="O186" s="49">
        <v>0</v>
      </c>
      <c r="P186" s="49" t="s">
        <v>92</v>
      </c>
      <c r="Q186" s="49" t="s">
        <v>92</v>
      </c>
      <c r="R186" s="49" t="s">
        <v>92</v>
      </c>
      <c r="S186" s="49" t="s">
        <v>92</v>
      </c>
      <c r="T186" s="49">
        <f t="shared" si="220"/>
        <v>20.832341399999997</v>
      </c>
      <c r="U186" s="49">
        <f t="shared" si="221"/>
        <v>21.17954709</v>
      </c>
      <c r="V186" s="49">
        <f t="shared" si="208"/>
        <v>20.832341399999997</v>
      </c>
      <c r="W186" s="49">
        <f t="shared" si="209"/>
        <v>20.832341399999997</v>
      </c>
      <c r="X186" s="49">
        <f t="shared" si="210"/>
        <v>21.17954709</v>
      </c>
      <c r="Y186" s="43">
        <v>0</v>
      </c>
      <c r="Z186" s="43">
        <f t="shared" si="211"/>
        <v>0</v>
      </c>
      <c r="AA186" s="43">
        <f t="shared" si="211"/>
        <v>0</v>
      </c>
      <c r="AB186" s="43">
        <f t="shared" si="211"/>
        <v>0</v>
      </c>
      <c r="AC186" s="43">
        <f t="shared" si="211"/>
        <v>0</v>
      </c>
      <c r="AD186" s="43">
        <f t="shared" si="211"/>
        <v>0</v>
      </c>
      <c r="AE186" s="43">
        <f t="shared" si="211"/>
        <v>0</v>
      </c>
      <c r="AF186" s="43">
        <f t="shared" si="211"/>
        <v>0</v>
      </c>
      <c r="AG186" s="43">
        <f t="shared" si="211"/>
        <v>0</v>
      </c>
      <c r="AH186" s="43">
        <f t="shared" si="211"/>
        <v>0</v>
      </c>
      <c r="AI186" s="49">
        <f t="shared" si="212"/>
        <v>0</v>
      </c>
      <c r="AJ186" s="49">
        <v>0</v>
      </c>
      <c r="AK186" s="49">
        <v>0</v>
      </c>
      <c r="AL186" s="25">
        <v>0</v>
      </c>
      <c r="AM186" s="87">
        <v>0</v>
      </c>
      <c r="AN186" s="49">
        <f t="shared" si="213"/>
        <v>0</v>
      </c>
      <c r="AO186" s="49">
        <v>0</v>
      </c>
      <c r="AP186" s="49">
        <v>0</v>
      </c>
      <c r="AQ186" s="49">
        <v>0</v>
      </c>
      <c r="AR186" s="49">
        <v>0</v>
      </c>
      <c r="AS186" s="49">
        <f t="shared" si="214"/>
        <v>20.832341399999997</v>
      </c>
      <c r="AT186" s="49">
        <v>0</v>
      </c>
      <c r="AU186" s="49">
        <v>0</v>
      </c>
      <c r="AV186" s="25">
        <f>'[1]1. 2027 г.'!AV148</f>
        <v>20.832341399999997</v>
      </c>
      <c r="AW186" s="49">
        <v>0</v>
      </c>
      <c r="AX186" s="49">
        <f t="shared" si="215"/>
        <v>21.17954709</v>
      </c>
      <c r="AY186" s="49">
        <v>0</v>
      </c>
      <c r="AZ186" s="49">
        <v>0</v>
      </c>
      <c r="BA186" s="49">
        <f>'[1]1. 2027 г.'!AW148</f>
        <v>21.17954709</v>
      </c>
      <c r="BB186" s="49">
        <v>0</v>
      </c>
      <c r="BC186" s="49">
        <f t="shared" si="216"/>
        <v>0</v>
      </c>
      <c r="BD186" s="49">
        <v>0</v>
      </c>
      <c r="BE186" s="49">
        <v>0</v>
      </c>
      <c r="BF186" s="49">
        <v>0</v>
      </c>
      <c r="BG186" s="49">
        <v>0</v>
      </c>
      <c r="BH186" s="49">
        <f t="shared" si="217"/>
        <v>0</v>
      </c>
      <c r="BI186" s="49">
        <v>0</v>
      </c>
      <c r="BJ186" s="49">
        <v>0</v>
      </c>
      <c r="BK186" s="49">
        <v>0</v>
      </c>
      <c r="BL186" s="49">
        <v>0</v>
      </c>
      <c r="BM186" s="49">
        <f t="shared" si="218"/>
        <v>0</v>
      </c>
      <c r="BN186" s="49">
        <v>0</v>
      </c>
      <c r="BO186" s="49">
        <v>0</v>
      </c>
      <c r="BP186" s="49">
        <v>0</v>
      </c>
      <c r="BQ186" s="49">
        <v>0</v>
      </c>
      <c r="BR186" s="49">
        <f t="shared" si="219"/>
        <v>0</v>
      </c>
      <c r="BS186" s="49">
        <v>0</v>
      </c>
      <c r="BT186" s="49">
        <v>0</v>
      </c>
      <c r="BU186" s="49">
        <v>0</v>
      </c>
      <c r="BV186" s="49">
        <v>0</v>
      </c>
      <c r="BW186" s="49">
        <f t="shared" si="199"/>
        <v>20.832341399999997</v>
      </c>
      <c r="BX186" s="49">
        <f t="shared" si="199"/>
        <v>0</v>
      </c>
      <c r="BY186" s="49">
        <f t="shared" si="199"/>
        <v>0</v>
      </c>
      <c r="BZ186" s="49">
        <f t="shared" si="199"/>
        <v>20.832341399999997</v>
      </c>
      <c r="CA186" s="49">
        <f t="shared" si="199"/>
        <v>0</v>
      </c>
      <c r="CB186" s="49">
        <f t="shared" si="200"/>
        <v>21.17954709</v>
      </c>
      <c r="CC186" s="49">
        <f t="shared" si="201"/>
        <v>0</v>
      </c>
      <c r="CD186" s="49">
        <f t="shared" si="201"/>
        <v>0</v>
      </c>
      <c r="CE186" s="49">
        <f t="shared" si="205"/>
        <v>21.17954709</v>
      </c>
      <c r="CF186" s="49">
        <f t="shared" si="203"/>
        <v>0</v>
      </c>
      <c r="CG186" s="25" t="s">
        <v>267</v>
      </c>
      <c r="CJ186" s="65"/>
    </row>
    <row r="187" spans="1:88" s="64" customFormat="1" ht="31.5">
      <c r="A187" s="42" t="s">
        <v>269</v>
      </c>
      <c r="B187" s="57" t="str">
        <f>'[1]1. 2027 г.'!B149</f>
        <v xml:space="preserve">Приобретение автоподъемника </v>
      </c>
      <c r="C187" s="25" t="str">
        <f>'[1]1. 2027 г.'!C149</f>
        <v>R_AT.2027.05</v>
      </c>
      <c r="D187" s="25" t="s">
        <v>254</v>
      </c>
      <c r="E187" s="76">
        <v>2027</v>
      </c>
      <c r="F187" s="76">
        <v>2027</v>
      </c>
      <c r="G187" s="76">
        <v>2027</v>
      </c>
      <c r="H187" s="25" t="s">
        <v>92</v>
      </c>
      <c r="I187" s="25" t="s">
        <v>92</v>
      </c>
      <c r="J187" s="49" t="s">
        <v>92</v>
      </c>
      <c r="K187" s="25" t="s">
        <v>92</v>
      </c>
      <c r="L187" s="25" t="s">
        <v>92</v>
      </c>
      <c r="M187" s="49" t="s">
        <v>92</v>
      </c>
      <c r="N187" s="49">
        <v>0</v>
      </c>
      <c r="O187" s="49">
        <v>0</v>
      </c>
      <c r="P187" s="49" t="s">
        <v>92</v>
      </c>
      <c r="Q187" s="49" t="s">
        <v>92</v>
      </c>
      <c r="R187" s="49" t="s">
        <v>92</v>
      </c>
      <c r="S187" s="49" t="s">
        <v>92</v>
      </c>
      <c r="T187" s="49">
        <f t="shared" si="220"/>
        <v>20.832341399999997</v>
      </c>
      <c r="U187" s="49">
        <f t="shared" si="221"/>
        <v>21.17954709</v>
      </c>
      <c r="V187" s="49">
        <f t="shared" si="208"/>
        <v>20.832341399999997</v>
      </c>
      <c r="W187" s="49">
        <f t="shared" si="209"/>
        <v>20.832341399999997</v>
      </c>
      <c r="X187" s="49">
        <f t="shared" si="210"/>
        <v>21.17954709</v>
      </c>
      <c r="Y187" s="43">
        <v>0</v>
      </c>
      <c r="Z187" s="43">
        <f t="shared" si="211"/>
        <v>0</v>
      </c>
      <c r="AA187" s="43">
        <f t="shared" si="211"/>
        <v>0</v>
      </c>
      <c r="AB187" s="43">
        <f t="shared" si="211"/>
        <v>0</v>
      </c>
      <c r="AC187" s="43">
        <f t="shared" si="211"/>
        <v>0</v>
      </c>
      <c r="AD187" s="43">
        <f t="shared" si="211"/>
        <v>0</v>
      </c>
      <c r="AE187" s="43">
        <f t="shared" si="211"/>
        <v>0</v>
      </c>
      <c r="AF187" s="43">
        <f t="shared" si="211"/>
        <v>0</v>
      </c>
      <c r="AG187" s="43">
        <f t="shared" si="211"/>
        <v>0</v>
      </c>
      <c r="AH187" s="43">
        <f t="shared" si="211"/>
        <v>0</v>
      </c>
      <c r="AI187" s="49">
        <f t="shared" si="212"/>
        <v>0</v>
      </c>
      <c r="AJ187" s="49">
        <v>0</v>
      </c>
      <c r="AK187" s="49">
        <v>0</v>
      </c>
      <c r="AL187" s="25">
        <v>0</v>
      </c>
      <c r="AM187" s="87">
        <v>0</v>
      </c>
      <c r="AN187" s="49">
        <f t="shared" si="213"/>
        <v>0</v>
      </c>
      <c r="AO187" s="49">
        <v>0</v>
      </c>
      <c r="AP187" s="49">
        <v>0</v>
      </c>
      <c r="AQ187" s="49">
        <v>0</v>
      </c>
      <c r="AR187" s="49">
        <v>0</v>
      </c>
      <c r="AS187" s="49">
        <f t="shared" si="214"/>
        <v>20.832341399999997</v>
      </c>
      <c r="AT187" s="49">
        <v>0</v>
      </c>
      <c r="AU187" s="49">
        <v>0</v>
      </c>
      <c r="AV187" s="25">
        <f>'[1]1. 2027 г.'!AV149</f>
        <v>20.832341399999997</v>
      </c>
      <c r="AW187" s="49">
        <v>0</v>
      </c>
      <c r="AX187" s="49">
        <f t="shared" si="215"/>
        <v>21.17954709</v>
      </c>
      <c r="AY187" s="49">
        <v>0</v>
      </c>
      <c r="AZ187" s="49">
        <v>0</v>
      </c>
      <c r="BA187" s="49">
        <f>'[1]1. 2027 г.'!AW149</f>
        <v>21.17954709</v>
      </c>
      <c r="BB187" s="49">
        <v>0</v>
      </c>
      <c r="BC187" s="49">
        <f t="shared" si="216"/>
        <v>0</v>
      </c>
      <c r="BD187" s="49">
        <v>0</v>
      </c>
      <c r="BE187" s="49">
        <v>0</v>
      </c>
      <c r="BF187" s="49">
        <v>0</v>
      </c>
      <c r="BG187" s="49">
        <v>0</v>
      </c>
      <c r="BH187" s="49">
        <f t="shared" si="217"/>
        <v>0</v>
      </c>
      <c r="BI187" s="49">
        <v>0</v>
      </c>
      <c r="BJ187" s="49">
        <v>0</v>
      </c>
      <c r="BK187" s="49">
        <v>0</v>
      </c>
      <c r="BL187" s="49">
        <v>0</v>
      </c>
      <c r="BM187" s="49">
        <f t="shared" si="218"/>
        <v>0</v>
      </c>
      <c r="BN187" s="49">
        <v>0</v>
      </c>
      <c r="BO187" s="49">
        <v>0</v>
      </c>
      <c r="BP187" s="49">
        <v>0</v>
      </c>
      <c r="BQ187" s="49">
        <v>0</v>
      </c>
      <c r="BR187" s="49">
        <f t="shared" si="219"/>
        <v>0</v>
      </c>
      <c r="BS187" s="49">
        <v>0</v>
      </c>
      <c r="BT187" s="49">
        <v>0</v>
      </c>
      <c r="BU187" s="49">
        <v>0</v>
      </c>
      <c r="BV187" s="49">
        <v>0</v>
      </c>
      <c r="BW187" s="49">
        <f t="shared" si="199"/>
        <v>20.832341399999997</v>
      </c>
      <c r="BX187" s="49">
        <f t="shared" si="199"/>
        <v>0</v>
      </c>
      <c r="BY187" s="49">
        <f t="shared" si="199"/>
        <v>0</v>
      </c>
      <c r="BZ187" s="49">
        <f t="shared" si="199"/>
        <v>20.832341399999997</v>
      </c>
      <c r="CA187" s="49">
        <f t="shared" si="199"/>
        <v>0</v>
      </c>
      <c r="CB187" s="49">
        <f t="shared" si="200"/>
        <v>21.17954709</v>
      </c>
      <c r="CC187" s="49">
        <f t="shared" si="201"/>
        <v>0</v>
      </c>
      <c r="CD187" s="49">
        <f t="shared" si="201"/>
        <v>0</v>
      </c>
      <c r="CE187" s="49">
        <f t="shared" si="205"/>
        <v>21.17954709</v>
      </c>
      <c r="CF187" s="49">
        <f t="shared" si="203"/>
        <v>0</v>
      </c>
      <c r="CG187" s="25" t="s">
        <v>267</v>
      </c>
      <c r="CJ187" s="65"/>
    </row>
    <row r="188" spans="1:88" s="62" customFormat="1" ht="31.5">
      <c r="A188" s="42" t="s">
        <v>270</v>
      </c>
      <c r="B188" s="57" t="str">
        <f>'[1]1. 2027 г.'!B150</f>
        <v xml:space="preserve">Приобретение электролаборатории </v>
      </c>
      <c r="C188" s="25" t="str">
        <f>'[1]1. 2027 г.'!C150</f>
        <v>R_AT.2027.06</v>
      </c>
      <c r="D188" s="25" t="s">
        <v>254</v>
      </c>
      <c r="E188" s="76">
        <v>2027</v>
      </c>
      <c r="F188" s="76">
        <v>2027</v>
      </c>
      <c r="G188" s="76">
        <v>2027</v>
      </c>
      <c r="H188" s="25" t="s">
        <v>92</v>
      </c>
      <c r="I188" s="25" t="s">
        <v>92</v>
      </c>
      <c r="J188" s="49" t="s">
        <v>92</v>
      </c>
      <c r="K188" s="25" t="s">
        <v>92</v>
      </c>
      <c r="L188" s="25" t="s">
        <v>92</v>
      </c>
      <c r="M188" s="49" t="s">
        <v>92</v>
      </c>
      <c r="N188" s="49">
        <v>0</v>
      </c>
      <c r="O188" s="49">
        <v>0</v>
      </c>
      <c r="P188" s="49" t="s">
        <v>92</v>
      </c>
      <c r="Q188" s="49" t="s">
        <v>92</v>
      </c>
      <c r="R188" s="49" t="s">
        <v>92</v>
      </c>
      <c r="S188" s="49" t="s">
        <v>92</v>
      </c>
      <c r="T188" s="49">
        <f t="shared" si="220"/>
        <v>19.700183352</v>
      </c>
      <c r="U188" s="49">
        <f t="shared" si="221"/>
        <v>20.0285197412</v>
      </c>
      <c r="V188" s="49">
        <f t="shared" si="208"/>
        <v>19.700183352</v>
      </c>
      <c r="W188" s="49">
        <f t="shared" si="209"/>
        <v>19.700183352</v>
      </c>
      <c r="X188" s="49">
        <f t="shared" si="210"/>
        <v>20.0285197412</v>
      </c>
      <c r="Y188" s="43">
        <v>0</v>
      </c>
      <c r="Z188" s="43">
        <f t="shared" si="211"/>
        <v>0</v>
      </c>
      <c r="AA188" s="43">
        <f t="shared" si="211"/>
        <v>0</v>
      </c>
      <c r="AB188" s="43">
        <f t="shared" si="211"/>
        <v>0</v>
      </c>
      <c r="AC188" s="43">
        <f t="shared" si="211"/>
        <v>0</v>
      </c>
      <c r="AD188" s="43">
        <f t="shared" si="211"/>
        <v>0</v>
      </c>
      <c r="AE188" s="43">
        <f t="shared" si="211"/>
        <v>0</v>
      </c>
      <c r="AF188" s="43">
        <f t="shared" si="211"/>
        <v>0</v>
      </c>
      <c r="AG188" s="43">
        <f t="shared" si="211"/>
        <v>0</v>
      </c>
      <c r="AH188" s="43">
        <f t="shared" si="211"/>
        <v>0</v>
      </c>
      <c r="AI188" s="49">
        <f t="shared" si="212"/>
        <v>0</v>
      </c>
      <c r="AJ188" s="49">
        <v>0</v>
      </c>
      <c r="AK188" s="49">
        <v>0</v>
      </c>
      <c r="AL188" s="25">
        <v>0</v>
      </c>
      <c r="AM188" s="87">
        <v>0</v>
      </c>
      <c r="AN188" s="49">
        <f t="shared" si="213"/>
        <v>0</v>
      </c>
      <c r="AO188" s="49">
        <v>0</v>
      </c>
      <c r="AP188" s="49">
        <v>0</v>
      </c>
      <c r="AQ188" s="49">
        <v>0</v>
      </c>
      <c r="AR188" s="49">
        <v>0</v>
      </c>
      <c r="AS188" s="49">
        <f t="shared" si="214"/>
        <v>19.700183352</v>
      </c>
      <c r="AT188" s="49">
        <v>0</v>
      </c>
      <c r="AU188" s="49">
        <v>0</v>
      </c>
      <c r="AV188" s="25">
        <f>'[1]1. 2027 г.'!AV150</f>
        <v>19.700183352</v>
      </c>
      <c r="AW188" s="49">
        <v>0</v>
      </c>
      <c r="AX188" s="49">
        <f t="shared" si="215"/>
        <v>20.0285197412</v>
      </c>
      <c r="AY188" s="49">
        <v>0</v>
      </c>
      <c r="AZ188" s="49">
        <v>0</v>
      </c>
      <c r="BA188" s="49">
        <f>'[1]1. 2027 г.'!AW150</f>
        <v>20.0285197412</v>
      </c>
      <c r="BB188" s="49">
        <v>0</v>
      </c>
      <c r="BC188" s="49">
        <f t="shared" si="216"/>
        <v>0</v>
      </c>
      <c r="BD188" s="49">
        <v>0</v>
      </c>
      <c r="BE188" s="49">
        <v>0</v>
      </c>
      <c r="BF188" s="49">
        <v>0</v>
      </c>
      <c r="BG188" s="49">
        <v>0</v>
      </c>
      <c r="BH188" s="49">
        <f t="shared" si="217"/>
        <v>0</v>
      </c>
      <c r="BI188" s="49">
        <v>0</v>
      </c>
      <c r="BJ188" s="49">
        <v>0</v>
      </c>
      <c r="BK188" s="49">
        <v>0</v>
      </c>
      <c r="BL188" s="49">
        <v>0</v>
      </c>
      <c r="BM188" s="49">
        <f t="shared" si="218"/>
        <v>0</v>
      </c>
      <c r="BN188" s="49">
        <v>0</v>
      </c>
      <c r="BO188" s="49">
        <v>0</v>
      </c>
      <c r="BP188" s="49">
        <v>0</v>
      </c>
      <c r="BQ188" s="49">
        <v>0</v>
      </c>
      <c r="BR188" s="49">
        <f t="shared" si="219"/>
        <v>0</v>
      </c>
      <c r="BS188" s="49">
        <v>0</v>
      </c>
      <c r="BT188" s="49">
        <v>0</v>
      </c>
      <c r="BU188" s="49">
        <v>0</v>
      </c>
      <c r="BV188" s="49">
        <v>0</v>
      </c>
      <c r="BW188" s="49">
        <f t="shared" si="199"/>
        <v>19.700183352</v>
      </c>
      <c r="BX188" s="49">
        <f t="shared" si="199"/>
        <v>0</v>
      </c>
      <c r="BY188" s="49">
        <f t="shared" si="199"/>
        <v>0</v>
      </c>
      <c r="BZ188" s="49">
        <f t="shared" si="199"/>
        <v>19.700183352</v>
      </c>
      <c r="CA188" s="49">
        <f t="shared" si="199"/>
        <v>0</v>
      </c>
      <c r="CB188" s="49">
        <f t="shared" si="200"/>
        <v>20.0285197412</v>
      </c>
      <c r="CC188" s="49">
        <f t="shared" si="201"/>
        <v>0</v>
      </c>
      <c r="CD188" s="49">
        <f t="shared" si="201"/>
        <v>0</v>
      </c>
      <c r="CE188" s="49">
        <f t="shared" si="205"/>
        <v>20.0285197412</v>
      </c>
      <c r="CF188" s="49">
        <f t="shared" si="203"/>
        <v>0</v>
      </c>
      <c r="CG188" s="25" t="s">
        <v>267</v>
      </c>
      <c r="CJ188" s="63"/>
    </row>
    <row r="189" spans="1:88" s="90" customFormat="1" ht="94.5">
      <c r="A189" s="42" t="s">
        <v>271</v>
      </c>
      <c r="B189" s="57" t="str">
        <f>'[1]1. 2028 г. '!B142</f>
        <v>Приобретение автогидроподъемника</v>
      </c>
      <c r="C189" s="25" t="str">
        <f>'[1]1. 2028 г. '!C142</f>
        <v>S_AT.2028.01</v>
      </c>
      <c r="D189" s="25" t="s">
        <v>254</v>
      </c>
      <c r="E189" s="76">
        <v>2028</v>
      </c>
      <c r="F189" s="76">
        <v>2028</v>
      </c>
      <c r="G189" s="76">
        <v>2028</v>
      </c>
      <c r="H189" s="25" t="s">
        <v>92</v>
      </c>
      <c r="I189" s="25" t="s">
        <v>92</v>
      </c>
      <c r="J189" s="49" t="s">
        <v>92</v>
      </c>
      <c r="K189" s="25" t="s">
        <v>92</v>
      </c>
      <c r="L189" s="25" t="s">
        <v>92</v>
      </c>
      <c r="M189" s="49" t="s">
        <v>92</v>
      </c>
      <c r="N189" s="49">
        <v>0</v>
      </c>
      <c r="O189" s="49">
        <v>0</v>
      </c>
      <c r="P189" s="49" t="s">
        <v>92</v>
      </c>
      <c r="Q189" s="49" t="s">
        <v>92</v>
      </c>
      <c r="R189" s="49" t="s">
        <v>92</v>
      </c>
      <c r="S189" s="49" t="s">
        <v>92</v>
      </c>
      <c r="T189" s="49">
        <f t="shared" si="220"/>
        <v>43.497928847999994</v>
      </c>
      <c r="U189" s="49">
        <f t="shared" si="221"/>
        <v>22.111447160000001</v>
      </c>
      <c r="V189" s="49">
        <f t="shared" si="208"/>
        <v>43.497928847999994</v>
      </c>
      <c r="W189" s="49">
        <f t="shared" si="209"/>
        <v>43.497928847999994</v>
      </c>
      <c r="X189" s="49">
        <f t="shared" si="210"/>
        <v>22.111447160000001</v>
      </c>
      <c r="Y189" s="43">
        <v>0</v>
      </c>
      <c r="Z189" s="43">
        <f t="shared" si="211"/>
        <v>0</v>
      </c>
      <c r="AA189" s="43">
        <f t="shared" si="211"/>
        <v>0</v>
      </c>
      <c r="AB189" s="43">
        <f t="shared" si="211"/>
        <v>0</v>
      </c>
      <c r="AC189" s="43">
        <f t="shared" si="211"/>
        <v>0</v>
      </c>
      <c r="AD189" s="43">
        <f t="shared" si="211"/>
        <v>0</v>
      </c>
      <c r="AE189" s="43">
        <f t="shared" si="211"/>
        <v>0</v>
      </c>
      <c r="AF189" s="43">
        <f t="shared" si="211"/>
        <v>0</v>
      </c>
      <c r="AG189" s="43">
        <f t="shared" si="211"/>
        <v>0</v>
      </c>
      <c r="AH189" s="43">
        <f t="shared" si="211"/>
        <v>0</v>
      </c>
      <c r="AI189" s="49">
        <f t="shared" si="212"/>
        <v>0</v>
      </c>
      <c r="AJ189" s="49">
        <v>0</v>
      </c>
      <c r="AK189" s="49">
        <v>0</v>
      </c>
      <c r="AL189" s="25">
        <v>0</v>
      </c>
      <c r="AM189" s="87">
        <v>0</v>
      </c>
      <c r="AN189" s="49">
        <f t="shared" si="213"/>
        <v>0</v>
      </c>
      <c r="AO189" s="49">
        <v>0</v>
      </c>
      <c r="AP189" s="49">
        <v>0</v>
      </c>
      <c r="AQ189" s="49">
        <v>0</v>
      </c>
      <c r="AR189" s="49">
        <v>0</v>
      </c>
      <c r="AS189" s="49">
        <f t="shared" si="214"/>
        <v>0</v>
      </c>
      <c r="AT189" s="49">
        <v>0</v>
      </c>
      <c r="AU189" s="49">
        <v>0</v>
      </c>
      <c r="AV189" s="25">
        <v>0</v>
      </c>
      <c r="AW189" s="49">
        <v>0</v>
      </c>
      <c r="AX189" s="49">
        <f t="shared" si="215"/>
        <v>0</v>
      </c>
      <c r="AY189" s="49">
        <v>0</v>
      </c>
      <c r="AZ189" s="49">
        <v>0</v>
      </c>
      <c r="BA189" s="49">
        <v>0</v>
      </c>
      <c r="BB189" s="49">
        <v>0</v>
      </c>
      <c r="BC189" s="49">
        <f t="shared" si="216"/>
        <v>43.497928847999994</v>
      </c>
      <c r="BD189" s="49">
        <v>0</v>
      </c>
      <c r="BE189" s="49">
        <v>0</v>
      </c>
      <c r="BF189" s="25">
        <f>'[1]1. 2028 г. '!AV142</f>
        <v>43.497928847999994</v>
      </c>
      <c r="BG189" s="49">
        <v>0</v>
      </c>
      <c r="BH189" s="49">
        <f t="shared" si="217"/>
        <v>22.111447160000001</v>
      </c>
      <c r="BI189" s="49">
        <v>0</v>
      </c>
      <c r="BJ189" s="49">
        <v>0</v>
      </c>
      <c r="BK189" s="49">
        <f>'[1]1. 2028 г. '!AW142</f>
        <v>22.111447160000001</v>
      </c>
      <c r="BL189" s="49">
        <v>0</v>
      </c>
      <c r="BM189" s="49">
        <f t="shared" si="218"/>
        <v>0</v>
      </c>
      <c r="BN189" s="49">
        <v>0</v>
      </c>
      <c r="BO189" s="49">
        <v>0</v>
      </c>
      <c r="BP189" s="49">
        <v>0</v>
      </c>
      <c r="BQ189" s="49">
        <v>0</v>
      </c>
      <c r="BR189" s="49">
        <f t="shared" si="219"/>
        <v>0</v>
      </c>
      <c r="BS189" s="49">
        <v>0</v>
      </c>
      <c r="BT189" s="49">
        <v>0</v>
      </c>
      <c r="BU189" s="49">
        <v>0</v>
      </c>
      <c r="BV189" s="49">
        <v>0</v>
      </c>
      <c r="BW189" s="49">
        <f t="shared" si="199"/>
        <v>43.497928847999994</v>
      </c>
      <c r="BX189" s="49">
        <f t="shared" si="199"/>
        <v>0</v>
      </c>
      <c r="BY189" s="49">
        <f t="shared" si="199"/>
        <v>0</v>
      </c>
      <c r="BZ189" s="49">
        <f t="shared" si="199"/>
        <v>43.497928847999994</v>
      </c>
      <c r="CA189" s="49">
        <f t="shared" si="199"/>
        <v>0</v>
      </c>
      <c r="CB189" s="49">
        <f t="shared" si="200"/>
        <v>22.111447160000001</v>
      </c>
      <c r="CC189" s="49">
        <f t="shared" si="201"/>
        <v>0</v>
      </c>
      <c r="CD189" s="49">
        <f t="shared" si="201"/>
        <v>0</v>
      </c>
      <c r="CE189" s="49">
        <f t="shared" si="205"/>
        <v>22.111447160000001</v>
      </c>
      <c r="CF189" s="49">
        <f t="shared" si="203"/>
        <v>0</v>
      </c>
      <c r="CG189" s="25" t="s">
        <v>272</v>
      </c>
      <c r="CJ189" s="91"/>
    </row>
    <row r="190" spans="1:88" s="62" customFormat="1" ht="31.5">
      <c r="A190" s="42" t="s">
        <v>273</v>
      </c>
      <c r="B190" s="57" t="str">
        <f>'[1]1. 2028 г. '!B143</f>
        <v xml:space="preserve">Приобретение легкового автомобиля </v>
      </c>
      <c r="C190" s="25" t="str">
        <f>'[1]1. 2028 г. '!C143</f>
        <v>S_AT.2028.02</v>
      </c>
      <c r="D190" s="25" t="s">
        <v>254</v>
      </c>
      <c r="E190" s="76">
        <v>2028</v>
      </c>
      <c r="F190" s="76">
        <v>2028</v>
      </c>
      <c r="G190" s="76">
        <v>2028</v>
      </c>
      <c r="H190" s="25" t="s">
        <v>92</v>
      </c>
      <c r="I190" s="25" t="s">
        <v>92</v>
      </c>
      <c r="J190" s="49" t="s">
        <v>92</v>
      </c>
      <c r="K190" s="25" t="s">
        <v>92</v>
      </c>
      <c r="L190" s="25" t="s">
        <v>92</v>
      </c>
      <c r="M190" s="49" t="s">
        <v>92</v>
      </c>
      <c r="N190" s="49">
        <v>0</v>
      </c>
      <c r="O190" s="49">
        <v>0</v>
      </c>
      <c r="P190" s="49" t="s">
        <v>92</v>
      </c>
      <c r="Q190" s="49" t="s">
        <v>92</v>
      </c>
      <c r="R190" s="49" t="s">
        <v>92</v>
      </c>
      <c r="S190" s="49" t="s">
        <v>92</v>
      </c>
      <c r="T190" s="49">
        <f t="shared" si="220"/>
        <v>9.3675486839999991</v>
      </c>
      <c r="U190" s="49">
        <f t="shared" si="221"/>
        <v>9.5236745000000003</v>
      </c>
      <c r="V190" s="49">
        <f t="shared" si="208"/>
        <v>9.3675486839999991</v>
      </c>
      <c r="W190" s="49">
        <f t="shared" si="209"/>
        <v>9.3675486839999991</v>
      </c>
      <c r="X190" s="49">
        <f t="shared" si="210"/>
        <v>9.5236745000000003</v>
      </c>
      <c r="Y190" s="43">
        <v>0</v>
      </c>
      <c r="Z190" s="43">
        <f t="shared" si="211"/>
        <v>0</v>
      </c>
      <c r="AA190" s="43">
        <f t="shared" si="211"/>
        <v>0</v>
      </c>
      <c r="AB190" s="43">
        <f t="shared" si="211"/>
        <v>0</v>
      </c>
      <c r="AC190" s="43">
        <f t="shared" si="211"/>
        <v>0</v>
      </c>
      <c r="AD190" s="43">
        <f t="shared" si="211"/>
        <v>0</v>
      </c>
      <c r="AE190" s="43">
        <f t="shared" si="211"/>
        <v>0</v>
      </c>
      <c r="AF190" s="43">
        <f t="shared" si="211"/>
        <v>0</v>
      </c>
      <c r="AG190" s="43">
        <f t="shared" si="211"/>
        <v>0</v>
      </c>
      <c r="AH190" s="43">
        <f t="shared" si="211"/>
        <v>0</v>
      </c>
      <c r="AI190" s="49">
        <f t="shared" si="212"/>
        <v>0</v>
      </c>
      <c r="AJ190" s="49">
        <v>0</v>
      </c>
      <c r="AK190" s="49">
        <v>0</v>
      </c>
      <c r="AL190" s="25">
        <v>0</v>
      </c>
      <c r="AM190" s="87">
        <v>0</v>
      </c>
      <c r="AN190" s="49">
        <f t="shared" si="213"/>
        <v>0</v>
      </c>
      <c r="AO190" s="49">
        <v>0</v>
      </c>
      <c r="AP190" s="49">
        <v>0</v>
      </c>
      <c r="AQ190" s="49">
        <v>0</v>
      </c>
      <c r="AR190" s="49">
        <v>0</v>
      </c>
      <c r="AS190" s="49">
        <f t="shared" si="214"/>
        <v>0</v>
      </c>
      <c r="AT190" s="49">
        <v>0</v>
      </c>
      <c r="AU190" s="49">
        <v>0</v>
      </c>
      <c r="AV190" s="25">
        <v>0</v>
      </c>
      <c r="AW190" s="49">
        <v>0</v>
      </c>
      <c r="AX190" s="49">
        <f t="shared" si="215"/>
        <v>0</v>
      </c>
      <c r="AY190" s="49">
        <v>0</v>
      </c>
      <c r="AZ190" s="49">
        <v>0</v>
      </c>
      <c r="BA190" s="49">
        <v>0</v>
      </c>
      <c r="BB190" s="49">
        <v>0</v>
      </c>
      <c r="BC190" s="49">
        <f t="shared" si="216"/>
        <v>9.3675486839999991</v>
      </c>
      <c r="BD190" s="49">
        <v>0</v>
      </c>
      <c r="BE190" s="49">
        <v>0</v>
      </c>
      <c r="BF190" s="25">
        <f>'[1]1. 2028 г. '!AV143</f>
        <v>9.3675486839999991</v>
      </c>
      <c r="BG190" s="49">
        <v>0</v>
      </c>
      <c r="BH190" s="49">
        <f t="shared" si="217"/>
        <v>9.5236745000000003</v>
      </c>
      <c r="BI190" s="49">
        <v>0</v>
      </c>
      <c r="BJ190" s="49">
        <v>0</v>
      </c>
      <c r="BK190" s="49">
        <f>'[1]1. 2028 г. '!AW143</f>
        <v>9.5236745000000003</v>
      </c>
      <c r="BL190" s="49">
        <v>0</v>
      </c>
      <c r="BM190" s="49">
        <f t="shared" si="218"/>
        <v>0</v>
      </c>
      <c r="BN190" s="49">
        <v>0</v>
      </c>
      <c r="BO190" s="49">
        <v>0</v>
      </c>
      <c r="BP190" s="49">
        <v>0</v>
      </c>
      <c r="BQ190" s="49">
        <v>0</v>
      </c>
      <c r="BR190" s="49">
        <f t="shared" si="219"/>
        <v>0</v>
      </c>
      <c r="BS190" s="49">
        <v>0</v>
      </c>
      <c r="BT190" s="49">
        <v>0</v>
      </c>
      <c r="BU190" s="49">
        <v>0</v>
      </c>
      <c r="BV190" s="49">
        <v>0</v>
      </c>
      <c r="BW190" s="49">
        <f t="shared" si="199"/>
        <v>9.3675486839999991</v>
      </c>
      <c r="BX190" s="49">
        <f t="shared" si="199"/>
        <v>0</v>
      </c>
      <c r="BY190" s="49">
        <f t="shared" si="199"/>
        <v>0</v>
      </c>
      <c r="BZ190" s="49">
        <f t="shared" si="199"/>
        <v>9.3675486839999991</v>
      </c>
      <c r="CA190" s="49">
        <f t="shared" si="199"/>
        <v>0</v>
      </c>
      <c r="CB190" s="49">
        <f t="shared" si="200"/>
        <v>9.5236745000000003</v>
      </c>
      <c r="CC190" s="49">
        <f t="shared" si="201"/>
        <v>0</v>
      </c>
      <c r="CD190" s="49">
        <f t="shared" si="201"/>
        <v>0</v>
      </c>
      <c r="CE190" s="49">
        <f t="shared" si="205"/>
        <v>9.5236745000000003</v>
      </c>
      <c r="CF190" s="49">
        <f t="shared" si="203"/>
        <v>0</v>
      </c>
      <c r="CG190" s="25" t="s">
        <v>227</v>
      </c>
      <c r="CJ190" s="63"/>
    </row>
    <row r="191" spans="1:88" s="62" customFormat="1" ht="31.5">
      <c r="A191" s="42" t="s">
        <v>274</v>
      </c>
      <c r="B191" s="57" t="str">
        <f>'[1]1. 2028 г. '!B144</f>
        <v>Приобретение бригадного автомобиля</v>
      </c>
      <c r="C191" s="25" t="str">
        <f>'[1]1. 2028 г. '!C144</f>
        <v>S_AT.2028.03</v>
      </c>
      <c r="D191" s="25" t="s">
        <v>254</v>
      </c>
      <c r="E191" s="76">
        <v>2028</v>
      </c>
      <c r="F191" s="76">
        <v>2028</v>
      </c>
      <c r="G191" s="76">
        <v>2028</v>
      </c>
      <c r="H191" s="25" t="s">
        <v>92</v>
      </c>
      <c r="I191" s="25" t="s">
        <v>92</v>
      </c>
      <c r="J191" s="49" t="s">
        <v>92</v>
      </c>
      <c r="K191" s="25" t="s">
        <v>92</v>
      </c>
      <c r="L191" s="25" t="s">
        <v>92</v>
      </c>
      <c r="M191" s="49" t="s">
        <v>92</v>
      </c>
      <c r="N191" s="49">
        <v>0</v>
      </c>
      <c r="O191" s="49">
        <v>0</v>
      </c>
      <c r="P191" s="49" t="s">
        <v>92</v>
      </c>
      <c r="Q191" s="49" t="s">
        <v>92</v>
      </c>
      <c r="R191" s="49" t="s">
        <v>92</v>
      </c>
      <c r="S191" s="49" t="s">
        <v>92</v>
      </c>
      <c r="T191" s="49">
        <f t="shared" si="220"/>
        <v>5.505529415999999</v>
      </c>
      <c r="U191" s="49">
        <f t="shared" si="221"/>
        <v>5.5972882300000002</v>
      </c>
      <c r="V191" s="49">
        <f t="shared" si="208"/>
        <v>5.505529415999999</v>
      </c>
      <c r="W191" s="49">
        <f t="shared" si="209"/>
        <v>5.505529415999999</v>
      </c>
      <c r="X191" s="49">
        <f t="shared" si="210"/>
        <v>5.5972882300000002</v>
      </c>
      <c r="Y191" s="43">
        <v>0</v>
      </c>
      <c r="Z191" s="43">
        <f t="shared" si="211"/>
        <v>0</v>
      </c>
      <c r="AA191" s="43">
        <f t="shared" si="211"/>
        <v>0</v>
      </c>
      <c r="AB191" s="43">
        <f t="shared" si="211"/>
        <v>0</v>
      </c>
      <c r="AC191" s="43">
        <f t="shared" si="211"/>
        <v>0</v>
      </c>
      <c r="AD191" s="43">
        <f t="shared" si="211"/>
        <v>0</v>
      </c>
      <c r="AE191" s="43">
        <f t="shared" si="211"/>
        <v>0</v>
      </c>
      <c r="AF191" s="43">
        <f t="shared" si="211"/>
        <v>0</v>
      </c>
      <c r="AG191" s="43">
        <f t="shared" si="211"/>
        <v>0</v>
      </c>
      <c r="AH191" s="43">
        <f t="shared" si="211"/>
        <v>0</v>
      </c>
      <c r="AI191" s="49">
        <f t="shared" si="212"/>
        <v>0</v>
      </c>
      <c r="AJ191" s="49">
        <v>0</v>
      </c>
      <c r="AK191" s="49">
        <v>0</v>
      </c>
      <c r="AL191" s="25">
        <v>0</v>
      </c>
      <c r="AM191" s="87">
        <v>0</v>
      </c>
      <c r="AN191" s="49">
        <f t="shared" si="213"/>
        <v>0</v>
      </c>
      <c r="AO191" s="49">
        <v>0</v>
      </c>
      <c r="AP191" s="49">
        <v>0</v>
      </c>
      <c r="AQ191" s="49">
        <v>0</v>
      </c>
      <c r="AR191" s="49">
        <v>0</v>
      </c>
      <c r="AS191" s="49">
        <f t="shared" si="214"/>
        <v>0</v>
      </c>
      <c r="AT191" s="49">
        <v>0</v>
      </c>
      <c r="AU191" s="49">
        <v>0</v>
      </c>
      <c r="AV191" s="25">
        <v>0</v>
      </c>
      <c r="AW191" s="49">
        <v>0</v>
      </c>
      <c r="AX191" s="49">
        <f t="shared" si="215"/>
        <v>0</v>
      </c>
      <c r="AY191" s="49">
        <v>0</v>
      </c>
      <c r="AZ191" s="49">
        <v>0</v>
      </c>
      <c r="BA191" s="49">
        <v>0</v>
      </c>
      <c r="BB191" s="49">
        <v>0</v>
      </c>
      <c r="BC191" s="49">
        <f t="shared" si="216"/>
        <v>5.505529415999999</v>
      </c>
      <c r="BD191" s="49">
        <v>0</v>
      </c>
      <c r="BE191" s="49">
        <v>0</v>
      </c>
      <c r="BF191" s="25">
        <f>'[1]1. 2028 г. '!AV144</f>
        <v>5.505529415999999</v>
      </c>
      <c r="BG191" s="49">
        <v>0</v>
      </c>
      <c r="BH191" s="49">
        <f t="shared" si="217"/>
        <v>5.5972882300000002</v>
      </c>
      <c r="BI191" s="49">
        <v>0</v>
      </c>
      <c r="BJ191" s="49">
        <v>0</v>
      </c>
      <c r="BK191" s="49">
        <f>'[1]1. 2028 г. '!AW144</f>
        <v>5.5972882300000002</v>
      </c>
      <c r="BL191" s="49">
        <v>0</v>
      </c>
      <c r="BM191" s="49">
        <f t="shared" si="218"/>
        <v>0</v>
      </c>
      <c r="BN191" s="49">
        <v>0</v>
      </c>
      <c r="BO191" s="49">
        <v>0</v>
      </c>
      <c r="BP191" s="49">
        <v>0</v>
      </c>
      <c r="BQ191" s="49">
        <v>0</v>
      </c>
      <c r="BR191" s="49">
        <f t="shared" si="219"/>
        <v>0</v>
      </c>
      <c r="BS191" s="49">
        <v>0</v>
      </c>
      <c r="BT191" s="49">
        <v>0</v>
      </c>
      <c r="BU191" s="49">
        <v>0</v>
      </c>
      <c r="BV191" s="49">
        <v>0</v>
      </c>
      <c r="BW191" s="49">
        <f t="shared" si="199"/>
        <v>5.505529415999999</v>
      </c>
      <c r="BX191" s="49">
        <f t="shared" si="199"/>
        <v>0</v>
      </c>
      <c r="BY191" s="49">
        <f t="shared" si="199"/>
        <v>0</v>
      </c>
      <c r="BZ191" s="49">
        <f t="shared" si="199"/>
        <v>5.505529415999999</v>
      </c>
      <c r="CA191" s="49">
        <f t="shared" si="199"/>
        <v>0</v>
      </c>
      <c r="CB191" s="49">
        <f t="shared" si="200"/>
        <v>5.5972882300000002</v>
      </c>
      <c r="CC191" s="49">
        <f t="shared" si="201"/>
        <v>0</v>
      </c>
      <c r="CD191" s="49">
        <f t="shared" si="201"/>
        <v>0</v>
      </c>
      <c r="CE191" s="49">
        <f t="shared" si="205"/>
        <v>5.5972882300000002</v>
      </c>
      <c r="CF191" s="49">
        <f t="shared" si="203"/>
        <v>0</v>
      </c>
      <c r="CG191" s="25" t="s">
        <v>227</v>
      </c>
      <c r="CJ191" s="63"/>
    </row>
    <row r="192" spans="1:88" s="62" customFormat="1" ht="31.5">
      <c r="A192" s="42" t="s">
        <v>275</v>
      </c>
      <c r="B192" s="57" t="str">
        <f>'[1]1. 2028 г. '!B145</f>
        <v>Приобретение КАМАЗа</v>
      </c>
      <c r="C192" s="25" t="str">
        <f>'[1]1. 2028 г. '!C145</f>
        <v>S_AT.2028.04</v>
      </c>
      <c r="D192" s="25" t="s">
        <v>254</v>
      </c>
      <c r="E192" s="76">
        <v>2028</v>
      </c>
      <c r="F192" s="76">
        <v>2028</v>
      </c>
      <c r="G192" s="76">
        <v>2028</v>
      </c>
      <c r="H192" s="25" t="s">
        <v>92</v>
      </c>
      <c r="I192" s="25" t="s">
        <v>92</v>
      </c>
      <c r="J192" s="49" t="s">
        <v>92</v>
      </c>
      <c r="K192" s="25" t="s">
        <v>92</v>
      </c>
      <c r="L192" s="25" t="s">
        <v>92</v>
      </c>
      <c r="M192" s="49" t="s">
        <v>92</v>
      </c>
      <c r="N192" s="49">
        <v>0</v>
      </c>
      <c r="O192" s="49">
        <v>0</v>
      </c>
      <c r="P192" s="49" t="s">
        <v>92</v>
      </c>
      <c r="Q192" s="49" t="s">
        <v>92</v>
      </c>
      <c r="R192" s="49" t="s">
        <v>92</v>
      </c>
      <c r="S192" s="49" t="s">
        <v>92</v>
      </c>
      <c r="T192" s="49">
        <f t="shared" si="220"/>
        <v>30.930585287999996</v>
      </c>
      <c r="U192" s="49">
        <f t="shared" si="221"/>
        <v>31.446095014000001</v>
      </c>
      <c r="V192" s="49">
        <f t="shared" si="208"/>
        <v>30.930585287999996</v>
      </c>
      <c r="W192" s="49">
        <f t="shared" si="209"/>
        <v>30.930585287999996</v>
      </c>
      <c r="X192" s="49">
        <f t="shared" si="210"/>
        <v>31.446095014000001</v>
      </c>
      <c r="Y192" s="43">
        <v>0</v>
      </c>
      <c r="Z192" s="43">
        <f t="shared" si="211"/>
        <v>0</v>
      </c>
      <c r="AA192" s="43">
        <f t="shared" si="211"/>
        <v>0</v>
      </c>
      <c r="AB192" s="43">
        <f t="shared" si="211"/>
        <v>0</v>
      </c>
      <c r="AC192" s="43">
        <f t="shared" si="211"/>
        <v>0</v>
      </c>
      <c r="AD192" s="43">
        <f t="shared" si="211"/>
        <v>0</v>
      </c>
      <c r="AE192" s="43">
        <f t="shared" si="211"/>
        <v>0</v>
      </c>
      <c r="AF192" s="43">
        <f t="shared" si="211"/>
        <v>0</v>
      </c>
      <c r="AG192" s="43">
        <f t="shared" si="211"/>
        <v>0</v>
      </c>
      <c r="AH192" s="43">
        <f t="shared" si="211"/>
        <v>0</v>
      </c>
      <c r="AI192" s="49">
        <f t="shared" si="212"/>
        <v>0</v>
      </c>
      <c r="AJ192" s="49">
        <v>0</v>
      </c>
      <c r="AK192" s="49">
        <v>0</v>
      </c>
      <c r="AL192" s="25">
        <v>0</v>
      </c>
      <c r="AM192" s="87">
        <v>0</v>
      </c>
      <c r="AN192" s="49">
        <f t="shared" si="213"/>
        <v>0</v>
      </c>
      <c r="AO192" s="49">
        <v>0</v>
      </c>
      <c r="AP192" s="49">
        <v>0</v>
      </c>
      <c r="AQ192" s="49">
        <v>0</v>
      </c>
      <c r="AR192" s="49">
        <v>0</v>
      </c>
      <c r="AS192" s="49">
        <f t="shared" si="214"/>
        <v>0</v>
      </c>
      <c r="AT192" s="49">
        <v>0</v>
      </c>
      <c r="AU192" s="49">
        <v>0</v>
      </c>
      <c r="AV192" s="25">
        <v>0</v>
      </c>
      <c r="AW192" s="49">
        <v>0</v>
      </c>
      <c r="AX192" s="49">
        <f t="shared" si="215"/>
        <v>0</v>
      </c>
      <c r="AY192" s="49">
        <v>0</v>
      </c>
      <c r="AZ192" s="49">
        <v>0</v>
      </c>
      <c r="BA192" s="49">
        <v>0</v>
      </c>
      <c r="BB192" s="49">
        <v>0</v>
      </c>
      <c r="BC192" s="49">
        <f t="shared" si="216"/>
        <v>30.930585287999996</v>
      </c>
      <c r="BD192" s="49">
        <v>0</v>
      </c>
      <c r="BE192" s="49">
        <v>0</v>
      </c>
      <c r="BF192" s="25">
        <f>'[1]1. 2028 г. '!AV145</f>
        <v>30.930585287999996</v>
      </c>
      <c r="BG192" s="49">
        <v>0</v>
      </c>
      <c r="BH192" s="49">
        <f t="shared" si="217"/>
        <v>31.446095014000001</v>
      </c>
      <c r="BI192" s="49">
        <v>0</v>
      </c>
      <c r="BJ192" s="49">
        <v>0</v>
      </c>
      <c r="BK192" s="49">
        <f>'[1]1. 2028 г. '!AW145</f>
        <v>31.446095014000001</v>
      </c>
      <c r="BL192" s="49">
        <v>0</v>
      </c>
      <c r="BM192" s="49">
        <f t="shared" si="218"/>
        <v>0</v>
      </c>
      <c r="BN192" s="49">
        <v>0</v>
      </c>
      <c r="BO192" s="49">
        <v>0</v>
      </c>
      <c r="BP192" s="49">
        <v>0</v>
      </c>
      <c r="BQ192" s="49">
        <v>0</v>
      </c>
      <c r="BR192" s="49">
        <f t="shared" si="219"/>
        <v>0</v>
      </c>
      <c r="BS192" s="49">
        <v>0</v>
      </c>
      <c r="BT192" s="49">
        <v>0</v>
      </c>
      <c r="BU192" s="49">
        <v>0</v>
      </c>
      <c r="BV192" s="49">
        <v>0</v>
      </c>
      <c r="BW192" s="49">
        <f t="shared" si="199"/>
        <v>30.930585287999996</v>
      </c>
      <c r="BX192" s="49">
        <f t="shared" si="199"/>
        <v>0</v>
      </c>
      <c r="BY192" s="49">
        <f t="shared" si="199"/>
        <v>0</v>
      </c>
      <c r="BZ192" s="49">
        <f t="shared" si="199"/>
        <v>30.930585287999996</v>
      </c>
      <c r="CA192" s="49">
        <f t="shared" si="199"/>
        <v>0</v>
      </c>
      <c r="CB192" s="49">
        <f t="shared" si="200"/>
        <v>31.446095014000001</v>
      </c>
      <c r="CC192" s="49">
        <f t="shared" si="201"/>
        <v>0</v>
      </c>
      <c r="CD192" s="49">
        <f t="shared" si="201"/>
        <v>0</v>
      </c>
      <c r="CE192" s="49">
        <f t="shared" si="205"/>
        <v>31.446095014000001</v>
      </c>
      <c r="CF192" s="49">
        <f t="shared" si="203"/>
        <v>0</v>
      </c>
      <c r="CG192" s="25" t="s">
        <v>227</v>
      </c>
      <c r="CJ192" s="63"/>
    </row>
    <row r="193" spans="1:88" s="62" customFormat="1" ht="31.5">
      <c r="A193" s="42" t="s">
        <v>276</v>
      </c>
      <c r="B193" s="57" t="str">
        <f>'[1]1. 2029 г. '!B135</f>
        <v xml:space="preserve">Покупка Легкового автомобиля </v>
      </c>
      <c r="C193" s="25" t="str">
        <f>'[1]1. 2029 г. '!C135</f>
        <v>T_AT.2029.01</v>
      </c>
      <c r="D193" s="25" t="s">
        <v>254</v>
      </c>
      <c r="E193" s="76">
        <v>2029</v>
      </c>
      <c r="F193" s="76">
        <v>2029</v>
      </c>
      <c r="G193" s="76">
        <v>2029</v>
      </c>
      <c r="H193" s="25" t="s">
        <v>92</v>
      </c>
      <c r="I193" s="25" t="s">
        <v>92</v>
      </c>
      <c r="J193" s="49" t="s">
        <v>92</v>
      </c>
      <c r="K193" s="25" t="s">
        <v>92</v>
      </c>
      <c r="L193" s="25" t="s">
        <v>92</v>
      </c>
      <c r="M193" s="49" t="s">
        <v>92</v>
      </c>
      <c r="N193" s="49">
        <v>0</v>
      </c>
      <c r="O193" s="49">
        <v>0</v>
      </c>
      <c r="P193" s="49" t="s">
        <v>92</v>
      </c>
      <c r="Q193" s="49" t="s">
        <v>92</v>
      </c>
      <c r="R193" s="49" t="s">
        <v>92</v>
      </c>
      <c r="S193" s="49" t="s">
        <v>92</v>
      </c>
      <c r="T193" s="49">
        <f t="shared" si="220"/>
        <v>9.9055319879999999</v>
      </c>
      <c r="U193" s="49">
        <f t="shared" si="221"/>
        <v>10.0706241878</v>
      </c>
      <c r="V193" s="49">
        <f t="shared" si="208"/>
        <v>9.9055319879999999</v>
      </c>
      <c r="W193" s="49">
        <f t="shared" si="209"/>
        <v>9.9055319879999999</v>
      </c>
      <c r="X193" s="49">
        <f t="shared" si="210"/>
        <v>10.0706241878</v>
      </c>
      <c r="Y193" s="43">
        <v>0</v>
      </c>
      <c r="Z193" s="43">
        <f t="shared" si="211"/>
        <v>0</v>
      </c>
      <c r="AA193" s="43">
        <f t="shared" si="211"/>
        <v>0</v>
      </c>
      <c r="AB193" s="43">
        <f t="shared" si="211"/>
        <v>0</v>
      </c>
      <c r="AC193" s="43">
        <f t="shared" si="211"/>
        <v>0</v>
      </c>
      <c r="AD193" s="43">
        <f t="shared" si="211"/>
        <v>0</v>
      </c>
      <c r="AE193" s="43">
        <f t="shared" si="211"/>
        <v>0</v>
      </c>
      <c r="AF193" s="43">
        <f t="shared" si="211"/>
        <v>0</v>
      </c>
      <c r="AG193" s="43">
        <f t="shared" si="211"/>
        <v>0</v>
      </c>
      <c r="AH193" s="43">
        <f t="shared" si="211"/>
        <v>0</v>
      </c>
      <c r="AI193" s="49">
        <f t="shared" si="212"/>
        <v>0</v>
      </c>
      <c r="AJ193" s="49">
        <v>0</v>
      </c>
      <c r="AK193" s="49">
        <v>0</v>
      </c>
      <c r="AL193" s="25">
        <v>0</v>
      </c>
      <c r="AM193" s="87">
        <v>0</v>
      </c>
      <c r="AN193" s="49">
        <f t="shared" si="213"/>
        <v>0</v>
      </c>
      <c r="AO193" s="49">
        <v>0</v>
      </c>
      <c r="AP193" s="49">
        <v>0</v>
      </c>
      <c r="AQ193" s="49">
        <v>0</v>
      </c>
      <c r="AR193" s="49">
        <v>0</v>
      </c>
      <c r="AS193" s="49">
        <f t="shared" si="214"/>
        <v>0</v>
      </c>
      <c r="AT193" s="49">
        <v>0</v>
      </c>
      <c r="AU193" s="49">
        <v>0</v>
      </c>
      <c r="AV193" s="25">
        <v>0</v>
      </c>
      <c r="AW193" s="49">
        <v>0</v>
      </c>
      <c r="AX193" s="49">
        <f t="shared" si="215"/>
        <v>0</v>
      </c>
      <c r="AY193" s="49">
        <v>0</v>
      </c>
      <c r="AZ193" s="49">
        <v>0</v>
      </c>
      <c r="BA193" s="49">
        <v>0</v>
      </c>
      <c r="BB193" s="49">
        <v>0</v>
      </c>
      <c r="BC193" s="49">
        <f t="shared" si="216"/>
        <v>0</v>
      </c>
      <c r="BD193" s="49">
        <v>0</v>
      </c>
      <c r="BE193" s="49">
        <v>0</v>
      </c>
      <c r="BF193" s="25">
        <v>0</v>
      </c>
      <c r="BG193" s="49">
        <v>0</v>
      </c>
      <c r="BH193" s="49">
        <f t="shared" si="217"/>
        <v>0</v>
      </c>
      <c r="BI193" s="49">
        <v>0</v>
      </c>
      <c r="BJ193" s="49">
        <v>0</v>
      </c>
      <c r="BK193" s="49">
        <v>0</v>
      </c>
      <c r="BL193" s="49">
        <v>0</v>
      </c>
      <c r="BM193" s="49">
        <f t="shared" si="218"/>
        <v>9.9055319879999999</v>
      </c>
      <c r="BN193" s="49">
        <v>0</v>
      </c>
      <c r="BO193" s="49">
        <v>0</v>
      </c>
      <c r="BP193" s="49">
        <f>'[1]1. 2029 г. '!AV135</f>
        <v>9.9055319879999999</v>
      </c>
      <c r="BQ193" s="49">
        <v>0</v>
      </c>
      <c r="BR193" s="49">
        <f t="shared" si="219"/>
        <v>10.0706241878</v>
      </c>
      <c r="BS193" s="49">
        <v>0</v>
      </c>
      <c r="BT193" s="49">
        <v>0</v>
      </c>
      <c r="BU193" s="49">
        <f>'[1]1. 2029 г. '!AW135</f>
        <v>10.0706241878</v>
      </c>
      <c r="BV193" s="49">
        <v>0</v>
      </c>
      <c r="BW193" s="49">
        <f t="shared" si="199"/>
        <v>9.9055319879999999</v>
      </c>
      <c r="BX193" s="49">
        <f t="shared" si="199"/>
        <v>0</v>
      </c>
      <c r="BY193" s="49">
        <f t="shared" si="199"/>
        <v>0</v>
      </c>
      <c r="BZ193" s="49">
        <f t="shared" si="199"/>
        <v>9.9055319879999999</v>
      </c>
      <c r="CA193" s="49">
        <f t="shared" si="199"/>
        <v>0</v>
      </c>
      <c r="CB193" s="49">
        <f t="shared" si="200"/>
        <v>10.0706241878</v>
      </c>
      <c r="CC193" s="49">
        <f t="shared" si="201"/>
        <v>0</v>
      </c>
      <c r="CD193" s="49">
        <f t="shared" si="201"/>
        <v>0</v>
      </c>
      <c r="CE193" s="49">
        <f t="shared" si="205"/>
        <v>10.0706241878</v>
      </c>
      <c r="CF193" s="49">
        <f t="shared" si="203"/>
        <v>0</v>
      </c>
      <c r="CG193" s="25" t="s">
        <v>227</v>
      </c>
      <c r="CJ193" s="63"/>
    </row>
    <row r="194" spans="1:88" s="62" customFormat="1" ht="31.5">
      <c r="A194" s="42" t="s">
        <v>277</v>
      </c>
      <c r="B194" s="57" t="str">
        <f>'[1]1. 2029 г. '!B136</f>
        <v>Приобретение а/м ремонтной-мастерской</v>
      </c>
      <c r="C194" s="25" t="str">
        <f>'[1]1. 2029 г. '!C136</f>
        <v>T_AT.2029.02</v>
      </c>
      <c r="D194" s="25" t="s">
        <v>254</v>
      </c>
      <c r="E194" s="76">
        <v>2029</v>
      </c>
      <c r="F194" s="76">
        <v>2029</v>
      </c>
      <c r="G194" s="76">
        <v>2029</v>
      </c>
      <c r="H194" s="25" t="s">
        <v>92</v>
      </c>
      <c r="I194" s="25" t="s">
        <v>92</v>
      </c>
      <c r="J194" s="49" t="s">
        <v>92</v>
      </c>
      <c r="K194" s="25" t="s">
        <v>92</v>
      </c>
      <c r="L194" s="25" t="s">
        <v>92</v>
      </c>
      <c r="M194" s="49" t="s">
        <v>92</v>
      </c>
      <c r="N194" s="49">
        <v>0</v>
      </c>
      <c r="O194" s="49">
        <v>0</v>
      </c>
      <c r="P194" s="49" t="s">
        <v>92</v>
      </c>
      <c r="Q194" s="49" t="s">
        <v>92</v>
      </c>
      <c r="R194" s="49" t="s">
        <v>92</v>
      </c>
      <c r="S194" s="49" t="s">
        <v>92</v>
      </c>
      <c r="T194" s="49">
        <f t="shared" si="220"/>
        <v>6.8177666639999996</v>
      </c>
      <c r="U194" s="49">
        <f t="shared" si="221"/>
        <v>6.9313961083999995</v>
      </c>
      <c r="V194" s="49">
        <f t="shared" si="208"/>
        <v>6.8177666639999996</v>
      </c>
      <c r="W194" s="49">
        <f t="shared" si="209"/>
        <v>6.8177666639999996</v>
      </c>
      <c r="X194" s="49">
        <f t="shared" si="210"/>
        <v>6.9313961083999995</v>
      </c>
      <c r="Y194" s="43">
        <v>0</v>
      </c>
      <c r="Z194" s="43">
        <f t="shared" ref="Z194:AH198" si="222">Z195+Z200</f>
        <v>0</v>
      </c>
      <c r="AA194" s="43">
        <f t="shared" si="222"/>
        <v>0</v>
      </c>
      <c r="AB194" s="43">
        <f t="shared" si="222"/>
        <v>0</v>
      </c>
      <c r="AC194" s="43">
        <f t="shared" si="222"/>
        <v>0</v>
      </c>
      <c r="AD194" s="43">
        <f t="shared" si="222"/>
        <v>0</v>
      </c>
      <c r="AE194" s="43">
        <f t="shared" si="222"/>
        <v>0</v>
      </c>
      <c r="AF194" s="43">
        <f t="shared" si="222"/>
        <v>0</v>
      </c>
      <c r="AG194" s="43">
        <f t="shared" si="222"/>
        <v>0</v>
      </c>
      <c r="AH194" s="43">
        <f t="shared" si="222"/>
        <v>0</v>
      </c>
      <c r="AI194" s="49">
        <f t="shared" si="212"/>
        <v>0</v>
      </c>
      <c r="AJ194" s="49">
        <v>0</v>
      </c>
      <c r="AK194" s="49">
        <v>0</v>
      </c>
      <c r="AL194" s="25">
        <v>0</v>
      </c>
      <c r="AM194" s="87">
        <v>0</v>
      </c>
      <c r="AN194" s="49">
        <f t="shared" si="213"/>
        <v>0</v>
      </c>
      <c r="AO194" s="49">
        <v>0</v>
      </c>
      <c r="AP194" s="49">
        <v>0</v>
      </c>
      <c r="AQ194" s="49">
        <v>0</v>
      </c>
      <c r="AR194" s="49">
        <v>0</v>
      </c>
      <c r="AS194" s="49">
        <f t="shared" si="214"/>
        <v>0</v>
      </c>
      <c r="AT194" s="49">
        <v>0</v>
      </c>
      <c r="AU194" s="49">
        <v>0</v>
      </c>
      <c r="AV194" s="25">
        <v>0</v>
      </c>
      <c r="AW194" s="49">
        <v>0</v>
      </c>
      <c r="AX194" s="49">
        <f t="shared" si="215"/>
        <v>0</v>
      </c>
      <c r="AY194" s="49">
        <v>0</v>
      </c>
      <c r="AZ194" s="49">
        <v>0</v>
      </c>
      <c r="BA194" s="49">
        <v>0</v>
      </c>
      <c r="BB194" s="49">
        <v>0</v>
      </c>
      <c r="BC194" s="49">
        <f t="shared" si="216"/>
        <v>0</v>
      </c>
      <c r="BD194" s="49">
        <v>0</v>
      </c>
      <c r="BE194" s="49">
        <v>0</v>
      </c>
      <c r="BF194" s="25">
        <v>0</v>
      </c>
      <c r="BG194" s="49">
        <v>0</v>
      </c>
      <c r="BH194" s="49">
        <f t="shared" si="217"/>
        <v>0</v>
      </c>
      <c r="BI194" s="49">
        <v>0</v>
      </c>
      <c r="BJ194" s="49">
        <v>0</v>
      </c>
      <c r="BK194" s="49">
        <v>0</v>
      </c>
      <c r="BL194" s="49">
        <v>0</v>
      </c>
      <c r="BM194" s="49">
        <f t="shared" si="218"/>
        <v>6.8177666639999996</v>
      </c>
      <c r="BN194" s="49">
        <v>0</v>
      </c>
      <c r="BO194" s="49">
        <v>0</v>
      </c>
      <c r="BP194" s="49">
        <f>'[1]1. 2029 г. '!AV136</f>
        <v>6.8177666639999996</v>
      </c>
      <c r="BQ194" s="49">
        <v>0</v>
      </c>
      <c r="BR194" s="49">
        <f t="shared" si="219"/>
        <v>6.9313961083999995</v>
      </c>
      <c r="BS194" s="49">
        <v>0</v>
      </c>
      <c r="BT194" s="49">
        <v>0</v>
      </c>
      <c r="BU194" s="49">
        <f>'[1]1. 2029 г. '!AW136</f>
        <v>6.9313961083999995</v>
      </c>
      <c r="BV194" s="49">
        <v>0</v>
      </c>
      <c r="BW194" s="49">
        <f t="shared" si="199"/>
        <v>6.8177666639999996</v>
      </c>
      <c r="BX194" s="49">
        <f t="shared" si="199"/>
        <v>0</v>
      </c>
      <c r="BY194" s="49">
        <f t="shared" si="199"/>
        <v>0</v>
      </c>
      <c r="BZ194" s="49">
        <f t="shared" si="199"/>
        <v>6.8177666639999996</v>
      </c>
      <c r="CA194" s="49">
        <f t="shared" si="199"/>
        <v>0</v>
      </c>
      <c r="CB194" s="49">
        <f t="shared" si="200"/>
        <v>6.9313961083999995</v>
      </c>
      <c r="CC194" s="49">
        <f t="shared" si="201"/>
        <v>0</v>
      </c>
      <c r="CD194" s="49">
        <f t="shared" si="201"/>
        <v>0</v>
      </c>
      <c r="CE194" s="49">
        <f t="shared" si="205"/>
        <v>6.9313961083999995</v>
      </c>
      <c r="CF194" s="49">
        <f t="shared" si="203"/>
        <v>0</v>
      </c>
      <c r="CG194" s="25" t="s">
        <v>227</v>
      </c>
      <c r="CJ194" s="63"/>
    </row>
    <row r="195" spans="1:88" s="62" customFormat="1" ht="31.5">
      <c r="A195" s="42" t="s">
        <v>278</v>
      </c>
      <c r="B195" s="57" t="str">
        <f>'[1]1. 2029 г. '!B137</f>
        <v>Приобретение автогидроподъемника</v>
      </c>
      <c r="C195" s="25" t="str">
        <f>'[1]1. 2029 г. '!C137</f>
        <v>T_AT.2029.03</v>
      </c>
      <c r="D195" s="25" t="s">
        <v>254</v>
      </c>
      <c r="E195" s="76">
        <v>2029</v>
      </c>
      <c r="F195" s="76">
        <v>2029</v>
      </c>
      <c r="G195" s="76">
        <v>2029</v>
      </c>
      <c r="H195" s="25" t="s">
        <v>92</v>
      </c>
      <c r="I195" s="25" t="s">
        <v>92</v>
      </c>
      <c r="J195" s="49" t="s">
        <v>92</v>
      </c>
      <c r="K195" s="25" t="s">
        <v>92</v>
      </c>
      <c r="L195" s="25" t="s">
        <v>92</v>
      </c>
      <c r="M195" s="49" t="s">
        <v>92</v>
      </c>
      <c r="N195" s="49">
        <v>0</v>
      </c>
      <c r="O195" s="49">
        <v>0</v>
      </c>
      <c r="P195" s="49" t="s">
        <v>92</v>
      </c>
      <c r="Q195" s="49" t="s">
        <v>92</v>
      </c>
      <c r="R195" s="49" t="s">
        <v>92</v>
      </c>
      <c r="S195" s="49" t="s">
        <v>92</v>
      </c>
      <c r="T195" s="49">
        <f t="shared" si="220"/>
        <v>22.705920000000003</v>
      </c>
      <c r="U195" s="49">
        <f t="shared" si="221"/>
        <v>23.084350840999999</v>
      </c>
      <c r="V195" s="49">
        <f t="shared" si="208"/>
        <v>22.705920000000003</v>
      </c>
      <c r="W195" s="49">
        <f t="shared" si="209"/>
        <v>22.705920000000003</v>
      </c>
      <c r="X195" s="49">
        <f t="shared" si="210"/>
        <v>23.084350840999999</v>
      </c>
      <c r="Y195" s="43">
        <v>0</v>
      </c>
      <c r="Z195" s="43">
        <f t="shared" si="222"/>
        <v>0</v>
      </c>
      <c r="AA195" s="43">
        <f t="shared" si="222"/>
        <v>0</v>
      </c>
      <c r="AB195" s="43">
        <f t="shared" si="222"/>
        <v>0</v>
      </c>
      <c r="AC195" s="43">
        <f t="shared" si="222"/>
        <v>0</v>
      </c>
      <c r="AD195" s="43">
        <f t="shared" si="222"/>
        <v>0</v>
      </c>
      <c r="AE195" s="43">
        <f t="shared" si="222"/>
        <v>0</v>
      </c>
      <c r="AF195" s="43">
        <f t="shared" si="222"/>
        <v>0</v>
      </c>
      <c r="AG195" s="43">
        <f t="shared" si="222"/>
        <v>0</v>
      </c>
      <c r="AH195" s="43">
        <f t="shared" si="222"/>
        <v>0</v>
      </c>
      <c r="AI195" s="49">
        <f t="shared" si="212"/>
        <v>0</v>
      </c>
      <c r="AJ195" s="49">
        <v>0</v>
      </c>
      <c r="AK195" s="49">
        <v>0</v>
      </c>
      <c r="AL195" s="25">
        <v>0</v>
      </c>
      <c r="AM195" s="87">
        <v>0</v>
      </c>
      <c r="AN195" s="49">
        <f t="shared" si="213"/>
        <v>0</v>
      </c>
      <c r="AO195" s="49">
        <v>0</v>
      </c>
      <c r="AP195" s="49">
        <v>0</v>
      </c>
      <c r="AQ195" s="49">
        <v>0</v>
      </c>
      <c r="AR195" s="49">
        <v>0</v>
      </c>
      <c r="AS195" s="49">
        <f t="shared" si="214"/>
        <v>0</v>
      </c>
      <c r="AT195" s="49">
        <v>0</v>
      </c>
      <c r="AU195" s="49">
        <v>0</v>
      </c>
      <c r="AV195" s="25">
        <v>0</v>
      </c>
      <c r="AW195" s="49">
        <v>0</v>
      </c>
      <c r="AX195" s="49">
        <f t="shared" si="215"/>
        <v>0</v>
      </c>
      <c r="AY195" s="49">
        <v>0</v>
      </c>
      <c r="AZ195" s="49">
        <v>0</v>
      </c>
      <c r="BA195" s="49">
        <v>0</v>
      </c>
      <c r="BB195" s="49">
        <v>0</v>
      </c>
      <c r="BC195" s="49">
        <f t="shared" si="216"/>
        <v>0</v>
      </c>
      <c r="BD195" s="49">
        <v>0</v>
      </c>
      <c r="BE195" s="49">
        <v>0</v>
      </c>
      <c r="BF195" s="25">
        <v>0</v>
      </c>
      <c r="BG195" s="49">
        <v>0</v>
      </c>
      <c r="BH195" s="49">
        <f t="shared" si="217"/>
        <v>0</v>
      </c>
      <c r="BI195" s="49">
        <v>0</v>
      </c>
      <c r="BJ195" s="49">
        <v>0</v>
      </c>
      <c r="BK195" s="49">
        <v>0</v>
      </c>
      <c r="BL195" s="49">
        <v>0</v>
      </c>
      <c r="BM195" s="49">
        <f t="shared" si="218"/>
        <v>22.705920000000003</v>
      </c>
      <c r="BN195" s="49">
        <v>0</v>
      </c>
      <c r="BO195" s="49">
        <v>0</v>
      </c>
      <c r="BP195" s="49">
        <f>'[1]1. 2029 г. '!AV137</f>
        <v>22.705920000000003</v>
      </c>
      <c r="BQ195" s="49">
        <v>0</v>
      </c>
      <c r="BR195" s="49">
        <f t="shared" si="219"/>
        <v>23.084350840999999</v>
      </c>
      <c r="BS195" s="49">
        <v>0</v>
      </c>
      <c r="BT195" s="49">
        <v>0</v>
      </c>
      <c r="BU195" s="49">
        <f>'[1]1. 2029 г. '!AW137</f>
        <v>23.084350840999999</v>
      </c>
      <c r="BV195" s="49">
        <v>0</v>
      </c>
      <c r="BW195" s="49">
        <f t="shared" si="199"/>
        <v>22.705920000000003</v>
      </c>
      <c r="BX195" s="49">
        <f t="shared" si="199"/>
        <v>0</v>
      </c>
      <c r="BY195" s="49">
        <f t="shared" si="199"/>
        <v>0</v>
      </c>
      <c r="BZ195" s="49">
        <f t="shared" si="199"/>
        <v>22.705920000000003</v>
      </c>
      <c r="CA195" s="49">
        <f t="shared" si="199"/>
        <v>0</v>
      </c>
      <c r="CB195" s="49">
        <f t="shared" si="200"/>
        <v>23.084350840999999</v>
      </c>
      <c r="CC195" s="49">
        <f t="shared" si="201"/>
        <v>0</v>
      </c>
      <c r="CD195" s="49">
        <f t="shared" si="201"/>
        <v>0</v>
      </c>
      <c r="CE195" s="49">
        <f t="shared" si="205"/>
        <v>23.084350840999999</v>
      </c>
      <c r="CF195" s="49">
        <f t="shared" si="203"/>
        <v>0</v>
      </c>
      <c r="CG195" s="25" t="s">
        <v>227</v>
      </c>
      <c r="CJ195" s="63"/>
    </row>
    <row r="196" spans="1:88" s="62" customFormat="1" ht="31.5">
      <c r="A196" s="42" t="s">
        <v>279</v>
      </c>
      <c r="B196" s="57" t="str">
        <f>'[1]1. 2029 г. '!B138</f>
        <v>Приобретение бригадного автомобиля</v>
      </c>
      <c r="C196" s="25" t="str">
        <f>'[1]1. 2029 г. '!C138</f>
        <v>T_AT.2029.04</v>
      </c>
      <c r="D196" s="25" t="s">
        <v>254</v>
      </c>
      <c r="E196" s="76">
        <v>2029</v>
      </c>
      <c r="F196" s="76">
        <v>2029</v>
      </c>
      <c r="G196" s="76">
        <v>2029</v>
      </c>
      <c r="H196" s="25" t="s">
        <v>92</v>
      </c>
      <c r="I196" s="25" t="s">
        <v>92</v>
      </c>
      <c r="J196" s="49" t="s">
        <v>92</v>
      </c>
      <c r="K196" s="25" t="s">
        <v>92</v>
      </c>
      <c r="L196" s="25" t="s">
        <v>92</v>
      </c>
      <c r="M196" s="49" t="s">
        <v>92</v>
      </c>
      <c r="N196" s="49">
        <v>0</v>
      </c>
      <c r="O196" s="49">
        <v>0</v>
      </c>
      <c r="P196" s="49" t="s">
        <v>92</v>
      </c>
      <c r="Q196" s="49" t="s">
        <v>92</v>
      </c>
      <c r="R196" s="49" t="s">
        <v>92</v>
      </c>
      <c r="S196" s="49" t="s">
        <v>92</v>
      </c>
      <c r="T196" s="49">
        <f t="shared" si="220"/>
        <v>5.7477727080000003</v>
      </c>
      <c r="U196" s="49">
        <f t="shared" si="221"/>
        <v>5.8435689198</v>
      </c>
      <c r="V196" s="49">
        <f t="shared" si="208"/>
        <v>5.7477727080000003</v>
      </c>
      <c r="W196" s="49">
        <f t="shared" si="209"/>
        <v>5.7477727080000003</v>
      </c>
      <c r="X196" s="49">
        <f t="shared" si="210"/>
        <v>5.8435689198</v>
      </c>
      <c r="Y196" s="43">
        <v>0</v>
      </c>
      <c r="Z196" s="43">
        <f t="shared" si="222"/>
        <v>0</v>
      </c>
      <c r="AA196" s="43">
        <f t="shared" si="222"/>
        <v>0</v>
      </c>
      <c r="AB196" s="43">
        <f t="shared" si="222"/>
        <v>0</v>
      </c>
      <c r="AC196" s="43">
        <f t="shared" si="222"/>
        <v>0</v>
      </c>
      <c r="AD196" s="43">
        <f t="shared" si="222"/>
        <v>0</v>
      </c>
      <c r="AE196" s="43">
        <f t="shared" si="222"/>
        <v>0</v>
      </c>
      <c r="AF196" s="43">
        <f t="shared" si="222"/>
        <v>0</v>
      </c>
      <c r="AG196" s="43">
        <f t="shared" si="222"/>
        <v>0</v>
      </c>
      <c r="AH196" s="43">
        <f t="shared" si="222"/>
        <v>0</v>
      </c>
      <c r="AI196" s="49">
        <f t="shared" si="212"/>
        <v>0</v>
      </c>
      <c r="AJ196" s="49">
        <v>0</v>
      </c>
      <c r="AK196" s="49">
        <v>0</v>
      </c>
      <c r="AL196" s="25">
        <v>0</v>
      </c>
      <c r="AM196" s="87">
        <v>0</v>
      </c>
      <c r="AN196" s="49">
        <f t="shared" si="213"/>
        <v>0</v>
      </c>
      <c r="AO196" s="49">
        <v>0</v>
      </c>
      <c r="AP196" s="49">
        <v>0</v>
      </c>
      <c r="AQ196" s="49">
        <v>0</v>
      </c>
      <c r="AR196" s="49">
        <v>0</v>
      </c>
      <c r="AS196" s="49">
        <f t="shared" si="214"/>
        <v>0</v>
      </c>
      <c r="AT196" s="49">
        <v>0</v>
      </c>
      <c r="AU196" s="49">
        <v>0</v>
      </c>
      <c r="AV196" s="25">
        <v>0</v>
      </c>
      <c r="AW196" s="49">
        <v>0</v>
      </c>
      <c r="AX196" s="49">
        <f t="shared" si="215"/>
        <v>0</v>
      </c>
      <c r="AY196" s="49">
        <v>0</v>
      </c>
      <c r="AZ196" s="49">
        <v>0</v>
      </c>
      <c r="BA196" s="49">
        <v>0</v>
      </c>
      <c r="BB196" s="49">
        <v>0</v>
      </c>
      <c r="BC196" s="49">
        <f t="shared" si="216"/>
        <v>0</v>
      </c>
      <c r="BD196" s="49">
        <v>0</v>
      </c>
      <c r="BE196" s="49">
        <v>0</v>
      </c>
      <c r="BF196" s="25">
        <v>0</v>
      </c>
      <c r="BG196" s="49">
        <v>0</v>
      </c>
      <c r="BH196" s="49">
        <f t="shared" si="217"/>
        <v>0</v>
      </c>
      <c r="BI196" s="49">
        <v>0</v>
      </c>
      <c r="BJ196" s="49">
        <v>0</v>
      </c>
      <c r="BK196" s="49">
        <v>0</v>
      </c>
      <c r="BL196" s="49">
        <v>0</v>
      </c>
      <c r="BM196" s="49">
        <f t="shared" si="218"/>
        <v>5.7477727080000003</v>
      </c>
      <c r="BN196" s="49">
        <v>0</v>
      </c>
      <c r="BO196" s="49">
        <v>0</v>
      </c>
      <c r="BP196" s="49">
        <f>'[1]1. 2029 г. '!AV138</f>
        <v>5.7477727080000003</v>
      </c>
      <c r="BQ196" s="49">
        <v>0</v>
      </c>
      <c r="BR196" s="49">
        <f t="shared" si="219"/>
        <v>5.8435689198</v>
      </c>
      <c r="BS196" s="49">
        <v>0</v>
      </c>
      <c r="BT196" s="49">
        <v>0</v>
      </c>
      <c r="BU196" s="49">
        <f>'[1]1. 2029 г. '!AW138</f>
        <v>5.8435689198</v>
      </c>
      <c r="BV196" s="49">
        <v>0</v>
      </c>
      <c r="BW196" s="49">
        <f t="shared" si="199"/>
        <v>5.7477727080000003</v>
      </c>
      <c r="BX196" s="49">
        <f t="shared" si="199"/>
        <v>0</v>
      </c>
      <c r="BY196" s="49">
        <f t="shared" si="199"/>
        <v>0</v>
      </c>
      <c r="BZ196" s="49">
        <f t="shared" si="199"/>
        <v>5.7477727080000003</v>
      </c>
      <c r="CA196" s="49">
        <f t="shared" si="199"/>
        <v>0</v>
      </c>
      <c r="CB196" s="49">
        <f t="shared" si="200"/>
        <v>5.8435689198</v>
      </c>
      <c r="CC196" s="49">
        <f t="shared" si="201"/>
        <v>0</v>
      </c>
      <c r="CD196" s="49">
        <f t="shared" si="201"/>
        <v>0</v>
      </c>
      <c r="CE196" s="49">
        <f t="shared" si="205"/>
        <v>5.8435689198</v>
      </c>
      <c r="CF196" s="49">
        <f t="shared" si="203"/>
        <v>0</v>
      </c>
      <c r="CG196" s="25" t="s">
        <v>227</v>
      </c>
      <c r="CJ196" s="63"/>
    </row>
    <row r="197" spans="1:88" s="62" customFormat="1" ht="31.5">
      <c r="A197" s="42" t="s">
        <v>280</v>
      </c>
      <c r="B197" s="57" t="str">
        <f>'[1]1. 2029 г. '!B139</f>
        <v>Приобретение тягача</v>
      </c>
      <c r="C197" s="25" t="str">
        <f>'[1]1. 2029 г. '!C139</f>
        <v>T_AT.2029.05</v>
      </c>
      <c r="D197" s="25" t="s">
        <v>254</v>
      </c>
      <c r="E197" s="76">
        <v>2029</v>
      </c>
      <c r="F197" s="76">
        <v>2029</v>
      </c>
      <c r="G197" s="76">
        <v>2029</v>
      </c>
      <c r="H197" s="25" t="s">
        <v>92</v>
      </c>
      <c r="I197" s="25" t="s">
        <v>92</v>
      </c>
      <c r="J197" s="49" t="s">
        <v>92</v>
      </c>
      <c r="K197" s="25" t="s">
        <v>92</v>
      </c>
      <c r="L197" s="25" t="s">
        <v>92</v>
      </c>
      <c r="M197" s="49" t="s">
        <v>92</v>
      </c>
      <c r="N197" s="49">
        <v>0</v>
      </c>
      <c r="O197" s="49">
        <v>0</v>
      </c>
      <c r="P197" s="49" t="s">
        <v>92</v>
      </c>
      <c r="Q197" s="49" t="s">
        <v>92</v>
      </c>
      <c r="R197" s="49" t="s">
        <v>92</v>
      </c>
      <c r="S197" s="49" t="s">
        <v>92</v>
      </c>
      <c r="T197" s="49">
        <f t="shared" si="220"/>
        <v>13.479767136</v>
      </c>
      <c r="U197" s="49">
        <f t="shared" si="221"/>
        <v>13.704429921599999</v>
      </c>
      <c r="V197" s="49">
        <f t="shared" si="208"/>
        <v>13.479767136</v>
      </c>
      <c r="W197" s="49">
        <f t="shared" si="209"/>
        <v>13.479767136</v>
      </c>
      <c r="X197" s="49">
        <f t="shared" si="210"/>
        <v>13.704429921599999</v>
      </c>
      <c r="Y197" s="43">
        <v>0</v>
      </c>
      <c r="Z197" s="43">
        <f t="shared" si="222"/>
        <v>0</v>
      </c>
      <c r="AA197" s="43">
        <f t="shared" si="222"/>
        <v>0</v>
      </c>
      <c r="AB197" s="43">
        <f t="shared" si="222"/>
        <v>0</v>
      </c>
      <c r="AC197" s="43">
        <f t="shared" si="222"/>
        <v>0</v>
      </c>
      <c r="AD197" s="43">
        <f t="shared" si="222"/>
        <v>0</v>
      </c>
      <c r="AE197" s="43">
        <f t="shared" si="222"/>
        <v>0</v>
      </c>
      <c r="AF197" s="43">
        <f t="shared" si="222"/>
        <v>0</v>
      </c>
      <c r="AG197" s="43">
        <f t="shared" si="222"/>
        <v>0</v>
      </c>
      <c r="AH197" s="43">
        <f t="shared" si="222"/>
        <v>0</v>
      </c>
      <c r="AI197" s="49">
        <f t="shared" si="212"/>
        <v>0</v>
      </c>
      <c r="AJ197" s="49">
        <v>0</v>
      </c>
      <c r="AK197" s="49">
        <v>0</v>
      </c>
      <c r="AL197" s="25">
        <v>0</v>
      </c>
      <c r="AM197" s="87">
        <v>0</v>
      </c>
      <c r="AN197" s="49">
        <f t="shared" si="213"/>
        <v>0</v>
      </c>
      <c r="AO197" s="49">
        <v>0</v>
      </c>
      <c r="AP197" s="49">
        <v>0</v>
      </c>
      <c r="AQ197" s="49">
        <v>0</v>
      </c>
      <c r="AR197" s="49">
        <v>0</v>
      </c>
      <c r="AS197" s="49">
        <f t="shared" si="214"/>
        <v>0</v>
      </c>
      <c r="AT197" s="49">
        <v>0</v>
      </c>
      <c r="AU197" s="49">
        <v>0</v>
      </c>
      <c r="AV197" s="25">
        <v>0</v>
      </c>
      <c r="AW197" s="49">
        <v>0</v>
      </c>
      <c r="AX197" s="49">
        <f t="shared" si="215"/>
        <v>0</v>
      </c>
      <c r="AY197" s="49">
        <v>0</v>
      </c>
      <c r="AZ197" s="49">
        <v>0</v>
      </c>
      <c r="BA197" s="49">
        <v>0</v>
      </c>
      <c r="BB197" s="49">
        <v>0</v>
      </c>
      <c r="BC197" s="49">
        <f t="shared" si="216"/>
        <v>0</v>
      </c>
      <c r="BD197" s="49">
        <v>0</v>
      </c>
      <c r="BE197" s="49">
        <v>0</v>
      </c>
      <c r="BF197" s="25">
        <v>0</v>
      </c>
      <c r="BG197" s="49">
        <v>0</v>
      </c>
      <c r="BH197" s="49">
        <f t="shared" si="217"/>
        <v>0</v>
      </c>
      <c r="BI197" s="49">
        <v>0</v>
      </c>
      <c r="BJ197" s="49">
        <v>0</v>
      </c>
      <c r="BK197" s="49">
        <v>0</v>
      </c>
      <c r="BL197" s="49">
        <v>0</v>
      </c>
      <c r="BM197" s="49">
        <f t="shared" si="218"/>
        <v>13.479767136</v>
      </c>
      <c r="BN197" s="49">
        <v>0</v>
      </c>
      <c r="BO197" s="49">
        <v>0</v>
      </c>
      <c r="BP197" s="49">
        <f>'[1]1. 2029 г. '!AV139</f>
        <v>13.479767136</v>
      </c>
      <c r="BQ197" s="49">
        <v>0</v>
      </c>
      <c r="BR197" s="49">
        <f t="shared" si="219"/>
        <v>13.704429921599999</v>
      </c>
      <c r="BS197" s="49">
        <v>0</v>
      </c>
      <c r="BT197" s="49">
        <v>0</v>
      </c>
      <c r="BU197" s="49">
        <f>'[1]1. 2029 г. '!AW139</f>
        <v>13.704429921599999</v>
      </c>
      <c r="BV197" s="49">
        <v>0</v>
      </c>
      <c r="BW197" s="49">
        <f t="shared" si="199"/>
        <v>13.479767136</v>
      </c>
      <c r="BX197" s="49">
        <f t="shared" si="199"/>
        <v>0</v>
      </c>
      <c r="BY197" s="49">
        <f t="shared" si="199"/>
        <v>0</v>
      </c>
      <c r="BZ197" s="49">
        <f t="shared" si="199"/>
        <v>13.479767136</v>
      </c>
      <c r="CA197" s="49">
        <f t="shared" si="199"/>
        <v>0</v>
      </c>
      <c r="CB197" s="49">
        <f t="shared" si="200"/>
        <v>13.704429921599999</v>
      </c>
      <c r="CC197" s="49">
        <f t="shared" si="201"/>
        <v>0</v>
      </c>
      <c r="CD197" s="49">
        <f t="shared" si="201"/>
        <v>0</v>
      </c>
      <c r="CE197" s="49">
        <f t="shared" si="205"/>
        <v>13.704429921599999</v>
      </c>
      <c r="CF197" s="49">
        <f t="shared" si="203"/>
        <v>0</v>
      </c>
      <c r="CG197" s="25" t="s">
        <v>227</v>
      </c>
      <c r="CJ197" s="63"/>
    </row>
    <row r="198" spans="1:88" s="62" customFormat="1" ht="31.5">
      <c r="A198" s="42" t="s">
        <v>281</v>
      </c>
      <c r="B198" s="57" t="str">
        <f>'[1]1. 2029 г. '!B140</f>
        <v>Приобретение  бортового полуприцепа</v>
      </c>
      <c r="C198" s="25" t="str">
        <f>'[1]1. 2029 г. '!C140</f>
        <v>T_AT.2029.06</v>
      </c>
      <c r="D198" s="25" t="s">
        <v>254</v>
      </c>
      <c r="E198" s="76">
        <v>2029</v>
      </c>
      <c r="F198" s="76">
        <v>2029</v>
      </c>
      <c r="G198" s="76">
        <v>2029</v>
      </c>
      <c r="H198" s="25" t="s">
        <v>92</v>
      </c>
      <c r="I198" s="25" t="s">
        <v>92</v>
      </c>
      <c r="J198" s="49" t="s">
        <v>92</v>
      </c>
      <c r="K198" s="25" t="s">
        <v>92</v>
      </c>
      <c r="L198" s="25" t="s">
        <v>92</v>
      </c>
      <c r="M198" s="49" t="s">
        <v>92</v>
      </c>
      <c r="N198" s="49">
        <v>0</v>
      </c>
      <c r="O198" s="49">
        <v>0</v>
      </c>
      <c r="P198" s="49" t="s">
        <v>92</v>
      </c>
      <c r="Q198" s="49" t="s">
        <v>92</v>
      </c>
      <c r="R198" s="49" t="s">
        <v>92</v>
      </c>
      <c r="S198" s="49" t="s">
        <v>92</v>
      </c>
      <c r="T198" s="49">
        <f t="shared" si="220"/>
        <v>2.7558635039999997</v>
      </c>
      <c r="U198" s="49">
        <f t="shared" si="221"/>
        <v>2.8017945624</v>
      </c>
      <c r="V198" s="49">
        <f t="shared" si="208"/>
        <v>2.7558635039999997</v>
      </c>
      <c r="W198" s="49">
        <f t="shared" si="209"/>
        <v>2.7558635039999997</v>
      </c>
      <c r="X198" s="49">
        <f t="shared" si="210"/>
        <v>2.8017945624</v>
      </c>
      <c r="Y198" s="43">
        <v>0</v>
      </c>
      <c r="Z198" s="43">
        <f t="shared" si="222"/>
        <v>0</v>
      </c>
      <c r="AA198" s="43">
        <f t="shared" si="222"/>
        <v>0</v>
      </c>
      <c r="AB198" s="43">
        <f t="shared" si="222"/>
        <v>0</v>
      </c>
      <c r="AC198" s="43">
        <f t="shared" si="222"/>
        <v>0</v>
      </c>
      <c r="AD198" s="43">
        <f t="shared" si="222"/>
        <v>0</v>
      </c>
      <c r="AE198" s="43">
        <f t="shared" si="222"/>
        <v>0</v>
      </c>
      <c r="AF198" s="43">
        <f t="shared" si="222"/>
        <v>0</v>
      </c>
      <c r="AG198" s="43">
        <f t="shared" si="222"/>
        <v>0</v>
      </c>
      <c r="AH198" s="43">
        <f t="shared" si="222"/>
        <v>0</v>
      </c>
      <c r="AI198" s="49">
        <f t="shared" si="212"/>
        <v>0</v>
      </c>
      <c r="AJ198" s="49">
        <v>0</v>
      </c>
      <c r="AK198" s="49">
        <v>0</v>
      </c>
      <c r="AL198" s="25">
        <v>0</v>
      </c>
      <c r="AM198" s="87">
        <v>0</v>
      </c>
      <c r="AN198" s="49">
        <f t="shared" si="213"/>
        <v>0</v>
      </c>
      <c r="AO198" s="49">
        <v>0</v>
      </c>
      <c r="AP198" s="49">
        <v>0</v>
      </c>
      <c r="AQ198" s="49">
        <v>0</v>
      </c>
      <c r="AR198" s="49">
        <v>0</v>
      </c>
      <c r="AS198" s="49">
        <f t="shared" si="214"/>
        <v>0</v>
      </c>
      <c r="AT198" s="49">
        <v>0</v>
      </c>
      <c r="AU198" s="49">
        <v>0</v>
      </c>
      <c r="AV198" s="25">
        <v>0</v>
      </c>
      <c r="AW198" s="49">
        <v>0</v>
      </c>
      <c r="AX198" s="49">
        <f t="shared" si="215"/>
        <v>0</v>
      </c>
      <c r="AY198" s="49">
        <v>0</v>
      </c>
      <c r="AZ198" s="49">
        <v>0</v>
      </c>
      <c r="BA198" s="49">
        <v>0</v>
      </c>
      <c r="BB198" s="49">
        <v>0</v>
      </c>
      <c r="BC198" s="49">
        <f t="shared" si="216"/>
        <v>0</v>
      </c>
      <c r="BD198" s="49">
        <v>0</v>
      </c>
      <c r="BE198" s="49">
        <v>0</v>
      </c>
      <c r="BF198" s="25">
        <v>0</v>
      </c>
      <c r="BG198" s="49">
        <v>0</v>
      </c>
      <c r="BH198" s="49">
        <f t="shared" si="217"/>
        <v>0</v>
      </c>
      <c r="BI198" s="49">
        <v>0</v>
      </c>
      <c r="BJ198" s="49">
        <v>0</v>
      </c>
      <c r="BK198" s="49">
        <v>0</v>
      </c>
      <c r="BL198" s="49">
        <v>0</v>
      </c>
      <c r="BM198" s="49">
        <f t="shared" si="218"/>
        <v>2.7558635039999997</v>
      </c>
      <c r="BN198" s="49">
        <v>0</v>
      </c>
      <c r="BO198" s="49">
        <v>0</v>
      </c>
      <c r="BP198" s="49">
        <f>'[1]1. 2029 г. '!AV140</f>
        <v>2.7558635039999997</v>
      </c>
      <c r="BQ198" s="49">
        <v>0</v>
      </c>
      <c r="BR198" s="49">
        <f t="shared" si="219"/>
        <v>2.8017945624</v>
      </c>
      <c r="BS198" s="49">
        <v>0</v>
      </c>
      <c r="BT198" s="49">
        <v>0</v>
      </c>
      <c r="BU198" s="49">
        <f>'[1]1. 2029 г. '!AW140</f>
        <v>2.8017945624</v>
      </c>
      <c r="BV198" s="49">
        <v>0</v>
      </c>
      <c r="BW198" s="49">
        <f t="shared" si="199"/>
        <v>2.7558635039999997</v>
      </c>
      <c r="BX198" s="49">
        <f t="shared" si="199"/>
        <v>0</v>
      </c>
      <c r="BY198" s="49">
        <f t="shared" si="199"/>
        <v>0</v>
      </c>
      <c r="BZ198" s="49">
        <f t="shared" si="199"/>
        <v>2.7558635039999997</v>
      </c>
      <c r="CA198" s="49">
        <f t="shared" si="199"/>
        <v>0</v>
      </c>
      <c r="CB198" s="49">
        <f t="shared" si="200"/>
        <v>2.8017945624</v>
      </c>
      <c r="CC198" s="49">
        <f t="shared" si="201"/>
        <v>0</v>
      </c>
      <c r="CD198" s="49">
        <f t="shared" si="201"/>
        <v>0</v>
      </c>
      <c r="CE198" s="49">
        <f t="shared" si="205"/>
        <v>2.8017945624</v>
      </c>
      <c r="CF198" s="49">
        <f t="shared" si="203"/>
        <v>0</v>
      </c>
      <c r="CG198" s="25" t="s">
        <v>227</v>
      </c>
      <c r="CJ198" s="63"/>
    </row>
    <row r="199" spans="1:88" s="40" customFormat="1" hidden="1">
      <c r="A199" s="42"/>
      <c r="B199" s="57"/>
      <c r="C199" s="25"/>
      <c r="D199" s="25"/>
      <c r="E199" s="92"/>
      <c r="F199" s="92"/>
      <c r="G199" s="25"/>
      <c r="H199" s="25"/>
      <c r="I199" s="25"/>
      <c r="J199" s="49"/>
      <c r="K199" s="25"/>
      <c r="L199" s="25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3"/>
      <c r="Z199" s="43"/>
      <c r="AA199" s="43"/>
      <c r="AB199" s="43"/>
      <c r="AC199" s="43"/>
      <c r="AD199" s="43"/>
      <c r="AE199" s="43"/>
      <c r="AF199" s="43"/>
      <c r="AG199" s="43"/>
      <c r="AH199" s="43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5"/>
      <c r="CJ199" s="41"/>
    </row>
    <row r="200" spans="1:88" s="60" customFormat="1" ht="30.75" customHeight="1">
      <c r="A200" s="26" t="s">
        <v>282</v>
      </c>
      <c r="B200" s="27" t="s">
        <v>283</v>
      </c>
      <c r="C200" s="38" t="s">
        <v>92</v>
      </c>
      <c r="D200" s="38" t="s">
        <v>92</v>
      </c>
      <c r="E200" s="38" t="s">
        <v>92</v>
      </c>
      <c r="F200" s="38" t="s">
        <v>92</v>
      </c>
      <c r="G200" s="38" t="str">
        <f>F200</f>
        <v>нд</v>
      </c>
      <c r="H200" s="29">
        <f t="shared" ref="H200:O200" si="223">SUM(H201:H209)</f>
        <v>0</v>
      </c>
      <c r="I200" s="29">
        <f t="shared" si="223"/>
        <v>0</v>
      </c>
      <c r="J200" s="29">
        <f t="shared" si="223"/>
        <v>0</v>
      </c>
      <c r="K200" s="29">
        <f t="shared" si="223"/>
        <v>0</v>
      </c>
      <c r="L200" s="29">
        <f t="shared" si="223"/>
        <v>0</v>
      </c>
      <c r="M200" s="29">
        <f t="shared" si="223"/>
        <v>0</v>
      </c>
      <c r="N200" s="29">
        <f t="shared" si="223"/>
        <v>0</v>
      </c>
      <c r="O200" s="29">
        <f t="shared" si="223"/>
        <v>0</v>
      </c>
      <c r="P200" s="29" t="s">
        <v>92</v>
      </c>
      <c r="Q200" s="29" t="s">
        <v>92</v>
      </c>
      <c r="R200" s="29" t="s">
        <v>92</v>
      </c>
      <c r="S200" s="29" t="s">
        <v>92</v>
      </c>
      <c r="T200" s="29">
        <f>SUM(T201:T210)</f>
        <v>43.323440981645497</v>
      </c>
      <c r="U200" s="29">
        <f>SUM(U201:U210)</f>
        <v>75.948476182658098</v>
      </c>
      <c r="V200" s="29">
        <f>SUM(V201:V210)</f>
        <v>43.323440981645497</v>
      </c>
      <c r="W200" s="29">
        <f>SUM(W201:W210)</f>
        <v>43.323440981645497</v>
      </c>
      <c r="X200" s="29">
        <f t="shared" ref="X200:X212" si="224">U200</f>
        <v>75.948476182658098</v>
      </c>
      <c r="Y200" s="43">
        <v>0</v>
      </c>
      <c r="Z200" s="43">
        <v>0</v>
      </c>
      <c r="AA200" s="43">
        <v>0</v>
      </c>
      <c r="AB200" s="43">
        <v>0</v>
      </c>
      <c r="AC200" s="43">
        <v>0</v>
      </c>
      <c r="AD200" s="43">
        <v>0</v>
      </c>
      <c r="AE200" s="43">
        <v>0</v>
      </c>
      <c r="AF200" s="43">
        <v>0</v>
      </c>
      <c r="AG200" s="43">
        <v>0</v>
      </c>
      <c r="AH200" s="43">
        <v>0</v>
      </c>
      <c r="AI200" s="29">
        <f t="shared" ref="AI200:BV200" si="225">SUM(AI201:AI210)</f>
        <v>13.99647951</v>
      </c>
      <c r="AJ200" s="29">
        <f t="shared" si="225"/>
        <v>0</v>
      </c>
      <c r="AK200" s="29">
        <f t="shared" si="225"/>
        <v>0</v>
      </c>
      <c r="AL200" s="29">
        <f t="shared" si="225"/>
        <v>13.99647951</v>
      </c>
      <c r="AM200" s="29">
        <f t="shared" si="225"/>
        <v>0</v>
      </c>
      <c r="AN200" s="29">
        <f t="shared" si="225"/>
        <v>32.413832019810002</v>
      </c>
      <c r="AO200" s="29">
        <f t="shared" si="225"/>
        <v>0</v>
      </c>
      <c r="AP200" s="29">
        <f t="shared" si="225"/>
        <v>0</v>
      </c>
      <c r="AQ200" s="29">
        <f t="shared" si="225"/>
        <v>32.413832019810002</v>
      </c>
      <c r="AR200" s="29">
        <f t="shared" si="225"/>
        <v>0</v>
      </c>
      <c r="AS200" s="29">
        <f t="shared" si="225"/>
        <v>3.6754593404639992</v>
      </c>
      <c r="AT200" s="29">
        <f t="shared" si="225"/>
        <v>0</v>
      </c>
      <c r="AU200" s="29">
        <f t="shared" si="225"/>
        <v>0</v>
      </c>
      <c r="AV200" s="29">
        <f t="shared" si="225"/>
        <v>3.6754593404639992</v>
      </c>
      <c r="AW200" s="29">
        <f t="shared" si="225"/>
        <v>0</v>
      </c>
      <c r="AX200" s="29">
        <f t="shared" si="225"/>
        <v>17.455616996138399</v>
      </c>
      <c r="AY200" s="29">
        <f t="shared" si="225"/>
        <v>0</v>
      </c>
      <c r="AZ200" s="29">
        <f t="shared" si="225"/>
        <v>0</v>
      </c>
      <c r="BA200" s="29">
        <f t="shared" si="225"/>
        <v>17.455616996138399</v>
      </c>
      <c r="BB200" s="29">
        <f t="shared" si="225"/>
        <v>0</v>
      </c>
      <c r="BC200" s="29">
        <f t="shared" si="225"/>
        <v>9.8575614701227678</v>
      </c>
      <c r="BD200" s="29">
        <f t="shared" si="225"/>
        <v>0</v>
      </c>
      <c r="BE200" s="29">
        <f t="shared" si="225"/>
        <v>0</v>
      </c>
      <c r="BF200" s="29">
        <f t="shared" si="225"/>
        <v>9.8575614701227678</v>
      </c>
      <c r="BG200" s="29">
        <f t="shared" si="225"/>
        <v>0</v>
      </c>
      <c r="BH200" s="29">
        <f t="shared" si="225"/>
        <v>10.0218541613</v>
      </c>
      <c r="BI200" s="29">
        <f t="shared" si="225"/>
        <v>0</v>
      </c>
      <c r="BJ200" s="29">
        <f t="shared" si="225"/>
        <v>0</v>
      </c>
      <c r="BK200" s="29">
        <f t="shared" si="225"/>
        <v>10.0218541613</v>
      </c>
      <c r="BL200" s="29">
        <f t="shared" si="225"/>
        <v>0</v>
      </c>
      <c r="BM200" s="29">
        <f t="shared" si="225"/>
        <v>15.793940661058727</v>
      </c>
      <c r="BN200" s="29">
        <f t="shared" si="225"/>
        <v>0</v>
      </c>
      <c r="BO200" s="29">
        <f t="shared" si="225"/>
        <v>0</v>
      </c>
      <c r="BP200" s="29">
        <f t="shared" si="225"/>
        <v>15.793940661058727</v>
      </c>
      <c r="BQ200" s="29">
        <f t="shared" si="225"/>
        <v>0</v>
      </c>
      <c r="BR200" s="29">
        <f t="shared" si="225"/>
        <v>16.057173005409705</v>
      </c>
      <c r="BS200" s="29">
        <f t="shared" si="225"/>
        <v>0</v>
      </c>
      <c r="BT200" s="29">
        <f t="shared" si="225"/>
        <v>0</v>
      </c>
      <c r="BU200" s="29">
        <f t="shared" si="225"/>
        <v>16.057173005409705</v>
      </c>
      <c r="BV200" s="29">
        <f t="shared" si="225"/>
        <v>0</v>
      </c>
      <c r="BW200" s="29">
        <f t="shared" si="199"/>
        <v>43.32344098164549</v>
      </c>
      <c r="BX200" s="29">
        <f t="shared" si="199"/>
        <v>0</v>
      </c>
      <c r="BY200" s="29">
        <f t="shared" si="199"/>
        <v>0</v>
      </c>
      <c r="BZ200" s="29">
        <f t="shared" si="199"/>
        <v>43.32344098164549</v>
      </c>
      <c r="CA200" s="29">
        <f t="shared" si="199"/>
        <v>0</v>
      </c>
      <c r="CB200" s="29">
        <f t="shared" si="200"/>
        <v>75.948476182658112</v>
      </c>
      <c r="CC200" s="29">
        <f t="shared" si="201"/>
        <v>0</v>
      </c>
      <c r="CD200" s="29">
        <f t="shared" si="201"/>
        <v>0</v>
      </c>
      <c r="CE200" s="29">
        <f t="shared" si="205"/>
        <v>75.948476182658112</v>
      </c>
      <c r="CF200" s="29">
        <f t="shared" si="203"/>
        <v>0</v>
      </c>
      <c r="CG200" s="38"/>
      <c r="CJ200" s="61"/>
    </row>
    <row r="201" spans="1:88" s="35" customFormat="1" ht="78.75">
      <c r="A201" s="42" t="s">
        <v>284</v>
      </c>
      <c r="B201" s="57" t="str">
        <f>'[1]1. 2026 г.'!B160</f>
        <v>Приобретение прочих основных средств</v>
      </c>
      <c r="C201" s="25" t="str">
        <f>'[1]1. 2026 г.'!C160</f>
        <v>Q_ПС.2026.02</v>
      </c>
      <c r="D201" s="25" t="s">
        <v>254</v>
      </c>
      <c r="E201" s="51">
        <v>2026</v>
      </c>
      <c r="F201" s="51">
        <v>2026</v>
      </c>
      <c r="G201" s="51">
        <v>2026</v>
      </c>
      <c r="H201" s="49" t="s">
        <v>92</v>
      </c>
      <c r="I201" s="49" t="s">
        <v>92</v>
      </c>
      <c r="J201" s="49" t="s">
        <v>92</v>
      </c>
      <c r="K201" s="49" t="s">
        <v>92</v>
      </c>
      <c r="L201" s="49" t="s">
        <v>92</v>
      </c>
      <c r="M201" s="49" t="s">
        <v>92</v>
      </c>
      <c r="N201" s="49">
        <v>0</v>
      </c>
      <c r="O201" s="49">
        <v>0</v>
      </c>
      <c r="P201" s="49" t="s">
        <v>92</v>
      </c>
      <c r="Q201" s="49" t="s">
        <v>92</v>
      </c>
      <c r="R201" s="49" t="s">
        <v>92</v>
      </c>
      <c r="S201" s="49" t="s">
        <v>92</v>
      </c>
      <c r="T201" s="49">
        <f t="shared" ref="T201:T208" si="226">BW201</f>
        <v>11.03961339</v>
      </c>
      <c r="U201" s="49">
        <f t="shared" ref="U201:U208" si="227">CB201</f>
        <v>29.647358702209999</v>
      </c>
      <c r="V201" s="49">
        <f t="shared" ref="V201:V208" si="228">T201</f>
        <v>11.03961339</v>
      </c>
      <c r="W201" s="49">
        <f>V201:V210</f>
        <v>11.03961339</v>
      </c>
      <c r="X201" s="49">
        <f t="shared" si="224"/>
        <v>29.647358702209999</v>
      </c>
      <c r="Y201" s="43">
        <v>0</v>
      </c>
      <c r="Z201" s="43">
        <v>0</v>
      </c>
      <c r="AA201" s="43">
        <v>0</v>
      </c>
      <c r="AB201" s="43">
        <v>0</v>
      </c>
      <c r="AC201" s="43">
        <v>0</v>
      </c>
      <c r="AD201" s="43">
        <v>0</v>
      </c>
      <c r="AE201" s="43">
        <v>0</v>
      </c>
      <c r="AF201" s="43">
        <v>0</v>
      </c>
      <c r="AG201" s="43">
        <v>0</v>
      </c>
      <c r="AH201" s="43">
        <v>0</v>
      </c>
      <c r="AI201" s="49">
        <f t="shared" ref="AI201:AI208" si="229">SUM(AJ201:AM201)</f>
        <v>11.03961339</v>
      </c>
      <c r="AJ201" s="49">
        <v>0</v>
      </c>
      <c r="AK201" s="49">
        <v>0</v>
      </c>
      <c r="AL201" s="49">
        <f>'[1]1. 2026 г.'!AV160</f>
        <v>11.03961339</v>
      </c>
      <c r="AM201" s="49">
        <v>0</v>
      </c>
      <c r="AN201" s="49">
        <f>SUM(AO201:AR201)</f>
        <v>29.647358702209999</v>
      </c>
      <c r="AO201" s="49">
        <v>0</v>
      </c>
      <c r="AP201" s="49">
        <v>0</v>
      </c>
      <c r="AQ201" s="49">
        <f>'[1]1. 2026 г.'!AW160</f>
        <v>29.647358702209999</v>
      </c>
      <c r="AR201" s="49">
        <v>0</v>
      </c>
      <c r="AS201" s="49">
        <f t="shared" ref="AS201:AS208" si="230">SUM(AT201:AW201)</f>
        <v>0</v>
      </c>
      <c r="AT201" s="49">
        <v>0</v>
      </c>
      <c r="AU201" s="49">
        <v>0</v>
      </c>
      <c r="AV201" s="49">
        <v>0</v>
      </c>
      <c r="AW201" s="49">
        <v>0</v>
      </c>
      <c r="AX201" s="49">
        <f t="shared" ref="AX201:AX208" si="231">SUM(AY201:BB201)</f>
        <v>0</v>
      </c>
      <c r="AY201" s="49">
        <v>0</v>
      </c>
      <c r="AZ201" s="49">
        <v>0</v>
      </c>
      <c r="BA201" s="49">
        <v>0</v>
      </c>
      <c r="BB201" s="49">
        <v>0</v>
      </c>
      <c r="BC201" s="49">
        <f t="shared" ref="BC201:BC208" si="232">SUM(BD201:BG201)</f>
        <v>0</v>
      </c>
      <c r="BD201" s="49">
        <v>0</v>
      </c>
      <c r="BE201" s="49">
        <v>0</v>
      </c>
      <c r="BF201" s="49">
        <v>0</v>
      </c>
      <c r="BG201" s="49">
        <v>0</v>
      </c>
      <c r="BH201" s="49">
        <f t="shared" ref="BH201:BH208" si="233">SUM(BI201:BL201)</f>
        <v>0</v>
      </c>
      <c r="BI201" s="49">
        <v>0</v>
      </c>
      <c r="BJ201" s="49">
        <v>0</v>
      </c>
      <c r="BK201" s="49">
        <v>0</v>
      </c>
      <c r="BL201" s="49">
        <v>0</v>
      </c>
      <c r="BM201" s="49">
        <f t="shared" ref="BM201:BM208" si="234">SUM(BN201:BQ201)</f>
        <v>0</v>
      </c>
      <c r="BN201" s="49">
        <v>0</v>
      </c>
      <c r="BO201" s="49">
        <v>0</v>
      </c>
      <c r="BP201" s="49">
        <v>0</v>
      </c>
      <c r="BQ201" s="49">
        <v>0</v>
      </c>
      <c r="BR201" s="49">
        <f t="shared" ref="BR201:BR208" si="235">SUM(BS201:BV201)</f>
        <v>0</v>
      </c>
      <c r="BS201" s="49">
        <v>0</v>
      </c>
      <c r="BT201" s="49">
        <v>0</v>
      </c>
      <c r="BU201" s="49">
        <v>0</v>
      </c>
      <c r="BV201" s="49">
        <v>0</v>
      </c>
      <c r="BW201" s="49">
        <f t="shared" si="199"/>
        <v>11.03961339</v>
      </c>
      <c r="BX201" s="49">
        <f t="shared" si="199"/>
        <v>0</v>
      </c>
      <c r="BY201" s="49">
        <f t="shared" si="199"/>
        <v>0</v>
      </c>
      <c r="BZ201" s="49">
        <f t="shared" si="199"/>
        <v>11.03961339</v>
      </c>
      <c r="CA201" s="49">
        <f t="shared" si="199"/>
        <v>0</v>
      </c>
      <c r="CB201" s="49">
        <f t="shared" si="200"/>
        <v>29.647358702209999</v>
      </c>
      <c r="CC201" s="49">
        <f t="shared" si="201"/>
        <v>0</v>
      </c>
      <c r="CD201" s="49">
        <f t="shared" si="201"/>
        <v>0</v>
      </c>
      <c r="CE201" s="49">
        <f t="shared" si="205"/>
        <v>29.647358702209999</v>
      </c>
      <c r="CF201" s="49">
        <f t="shared" si="203"/>
        <v>0</v>
      </c>
      <c r="CG201" s="25" t="s">
        <v>285</v>
      </c>
      <c r="CJ201" s="34"/>
    </row>
    <row r="202" spans="1:88" s="35" customFormat="1" ht="78.75">
      <c r="A202" s="42" t="s">
        <v>286</v>
      </c>
      <c r="B202" s="57" t="str">
        <f>'[1]1. 2027 г.'!B152</f>
        <v>Приобретение прочих основных средств</v>
      </c>
      <c r="C202" s="25" t="str">
        <f>'[1]1. 2027 г.'!C152</f>
        <v>R_ПС.2027.02</v>
      </c>
      <c r="D202" s="25" t="s">
        <v>254</v>
      </c>
      <c r="E202" s="51">
        <v>2027</v>
      </c>
      <c r="F202" s="51">
        <v>2027</v>
      </c>
      <c r="G202" s="51">
        <v>2027</v>
      </c>
      <c r="H202" s="49" t="s">
        <v>92</v>
      </c>
      <c r="I202" s="49" t="s">
        <v>92</v>
      </c>
      <c r="J202" s="49" t="s">
        <v>92</v>
      </c>
      <c r="K202" s="49" t="s">
        <v>92</v>
      </c>
      <c r="L202" s="49" t="s">
        <v>92</v>
      </c>
      <c r="M202" s="49" t="s">
        <v>92</v>
      </c>
      <c r="N202" s="49">
        <v>0</v>
      </c>
      <c r="O202" s="49">
        <v>0</v>
      </c>
      <c r="P202" s="49" t="s">
        <v>92</v>
      </c>
      <c r="Q202" s="49" t="s">
        <v>92</v>
      </c>
      <c r="R202" s="49" t="s">
        <v>92</v>
      </c>
      <c r="S202" s="49" t="s">
        <v>92</v>
      </c>
      <c r="T202" s="49">
        <f t="shared" si="226"/>
        <v>2.1960388004639997</v>
      </c>
      <c r="U202" s="49">
        <f t="shared" si="227"/>
        <v>15.9515394471384</v>
      </c>
      <c r="V202" s="49">
        <f t="shared" si="228"/>
        <v>2.1960388004639997</v>
      </c>
      <c r="W202" s="49">
        <f>V202:V211</f>
        <v>2.1960388004639997</v>
      </c>
      <c r="X202" s="49">
        <f t="shared" si="224"/>
        <v>15.9515394471384</v>
      </c>
      <c r="Y202" s="43">
        <v>0</v>
      </c>
      <c r="Z202" s="43">
        <v>0</v>
      </c>
      <c r="AA202" s="43">
        <v>0</v>
      </c>
      <c r="AB202" s="43">
        <v>0</v>
      </c>
      <c r="AC202" s="43">
        <v>0</v>
      </c>
      <c r="AD202" s="43">
        <v>0</v>
      </c>
      <c r="AE202" s="43">
        <v>0</v>
      </c>
      <c r="AF202" s="43">
        <v>0</v>
      </c>
      <c r="AG202" s="43">
        <v>0</v>
      </c>
      <c r="AH202" s="43">
        <v>0</v>
      </c>
      <c r="AI202" s="49">
        <f t="shared" si="229"/>
        <v>0</v>
      </c>
      <c r="AJ202" s="49">
        <v>0</v>
      </c>
      <c r="AK202" s="49">
        <v>0</v>
      </c>
      <c r="AL202" s="49">
        <v>0</v>
      </c>
      <c r="AM202" s="49">
        <v>0</v>
      </c>
      <c r="AN202" s="49">
        <v>0</v>
      </c>
      <c r="AO202" s="49">
        <v>0</v>
      </c>
      <c r="AP202" s="49">
        <v>0</v>
      </c>
      <c r="AQ202" s="49">
        <v>0</v>
      </c>
      <c r="AR202" s="49">
        <v>0</v>
      </c>
      <c r="AS202" s="49">
        <f t="shared" si="230"/>
        <v>2.1960388004639997</v>
      </c>
      <c r="AT202" s="49">
        <v>0</v>
      </c>
      <c r="AU202" s="49">
        <v>0</v>
      </c>
      <c r="AV202" s="49">
        <f>'[1]1. 2027 г.'!AV152</f>
        <v>2.1960388004639997</v>
      </c>
      <c r="AW202" s="49">
        <v>0</v>
      </c>
      <c r="AX202" s="49">
        <f t="shared" si="231"/>
        <v>15.9515394471384</v>
      </c>
      <c r="AY202" s="49">
        <v>0</v>
      </c>
      <c r="AZ202" s="49">
        <v>0</v>
      </c>
      <c r="BA202" s="49">
        <f>'[1]1. 2027 г.'!AW152</f>
        <v>15.9515394471384</v>
      </c>
      <c r="BB202" s="49">
        <v>0</v>
      </c>
      <c r="BC202" s="49">
        <f t="shared" si="232"/>
        <v>0</v>
      </c>
      <c r="BD202" s="49">
        <v>0</v>
      </c>
      <c r="BE202" s="49">
        <v>0</v>
      </c>
      <c r="BF202" s="49">
        <v>0</v>
      </c>
      <c r="BG202" s="49">
        <v>0</v>
      </c>
      <c r="BH202" s="49">
        <f t="shared" si="233"/>
        <v>0</v>
      </c>
      <c r="BI202" s="49">
        <v>0</v>
      </c>
      <c r="BJ202" s="49">
        <v>0</v>
      </c>
      <c r="BK202" s="49">
        <f>'[1]1. 2028 г. '!AW149</f>
        <v>0</v>
      </c>
      <c r="BL202" s="49">
        <v>0</v>
      </c>
      <c r="BM202" s="49">
        <f t="shared" si="234"/>
        <v>0</v>
      </c>
      <c r="BN202" s="49">
        <v>0</v>
      </c>
      <c r="BO202" s="49">
        <v>0</v>
      </c>
      <c r="BP202" s="49">
        <v>0</v>
      </c>
      <c r="BQ202" s="49">
        <v>0</v>
      </c>
      <c r="BR202" s="49">
        <f t="shared" si="235"/>
        <v>0</v>
      </c>
      <c r="BS202" s="49">
        <v>0</v>
      </c>
      <c r="BT202" s="49">
        <v>0</v>
      </c>
      <c r="BU202" s="49">
        <f>'[1]1. 2029 г. '!AW145</f>
        <v>0</v>
      </c>
      <c r="BV202" s="49">
        <v>0</v>
      </c>
      <c r="BW202" s="49">
        <f t="shared" si="199"/>
        <v>2.1960388004639997</v>
      </c>
      <c r="BX202" s="49">
        <f t="shared" si="199"/>
        <v>0</v>
      </c>
      <c r="BY202" s="49">
        <f t="shared" si="199"/>
        <v>0</v>
      </c>
      <c r="BZ202" s="49">
        <f t="shared" si="199"/>
        <v>2.1960388004639997</v>
      </c>
      <c r="CA202" s="49">
        <f t="shared" si="199"/>
        <v>0</v>
      </c>
      <c r="CB202" s="49">
        <f t="shared" si="200"/>
        <v>15.9515394471384</v>
      </c>
      <c r="CC202" s="49">
        <f t="shared" si="201"/>
        <v>0</v>
      </c>
      <c r="CD202" s="49">
        <f t="shared" si="201"/>
        <v>0</v>
      </c>
      <c r="CE202" s="49">
        <f t="shared" si="205"/>
        <v>15.9515394471384</v>
      </c>
      <c r="CF202" s="49">
        <f t="shared" si="203"/>
        <v>0</v>
      </c>
      <c r="CG202" s="25" t="s">
        <v>285</v>
      </c>
      <c r="CJ202" s="34"/>
    </row>
    <row r="203" spans="1:88" s="35" customFormat="1" ht="31.5">
      <c r="A203" s="42" t="s">
        <v>287</v>
      </c>
      <c r="B203" s="57" t="str">
        <f>'[1]1. 2028 г. '!B147</f>
        <v>Приобретение прочих основных средств</v>
      </c>
      <c r="C203" s="25" t="str">
        <f>'[1]1. 2028 г. '!C147</f>
        <v>S_ПС.2028.02</v>
      </c>
      <c r="D203" s="25" t="s">
        <v>254</v>
      </c>
      <c r="E203" s="51">
        <v>2028</v>
      </c>
      <c r="F203" s="51">
        <v>2028</v>
      </c>
      <c r="G203" s="51">
        <v>2028</v>
      </c>
      <c r="H203" s="49" t="s">
        <v>92</v>
      </c>
      <c r="I203" s="49" t="s">
        <v>92</v>
      </c>
      <c r="J203" s="49" t="s">
        <v>92</v>
      </c>
      <c r="K203" s="49" t="s">
        <v>92</v>
      </c>
      <c r="L203" s="49" t="s">
        <v>92</v>
      </c>
      <c r="M203" s="49" t="s">
        <v>92</v>
      </c>
      <c r="N203" s="49">
        <v>0</v>
      </c>
      <c r="O203" s="49">
        <v>0</v>
      </c>
      <c r="P203" s="49" t="s">
        <v>92</v>
      </c>
      <c r="Q203" s="49" t="s">
        <v>92</v>
      </c>
      <c r="R203" s="49" t="s">
        <v>92</v>
      </c>
      <c r="S203" s="49" t="s">
        <v>92</v>
      </c>
      <c r="T203" s="49">
        <f t="shared" si="226"/>
        <v>6.2745854189790231</v>
      </c>
      <c r="U203" s="49">
        <f t="shared" si="227"/>
        <v>6.3791618426000003</v>
      </c>
      <c r="V203" s="49">
        <f t="shared" si="228"/>
        <v>6.2745854189790231</v>
      </c>
      <c r="W203" s="49">
        <f>V203:V211</f>
        <v>6.2745854189790231</v>
      </c>
      <c r="X203" s="49">
        <f t="shared" si="224"/>
        <v>6.3791618426000003</v>
      </c>
      <c r="Y203" s="43">
        <v>0</v>
      </c>
      <c r="Z203" s="43">
        <v>0</v>
      </c>
      <c r="AA203" s="43">
        <v>0</v>
      </c>
      <c r="AB203" s="43">
        <v>0</v>
      </c>
      <c r="AC203" s="43">
        <v>0</v>
      </c>
      <c r="AD203" s="43">
        <v>0</v>
      </c>
      <c r="AE203" s="43">
        <v>0</v>
      </c>
      <c r="AF203" s="43">
        <v>0</v>
      </c>
      <c r="AG203" s="43">
        <v>0</v>
      </c>
      <c r="AH203" s="43">
        <v>0</v>
      </c>
      <c r="AI203" s="49">
        <f t="shared" si="229"/>
        <v>0</v>
      </c>
      <c r="AJ203" s="49">
        <v>0</v>
      </c>
      <c r="AK203" s="49">
        <v>0</v>
      </c>
      <c r="AL203" s="49">
        <f>'[1]1. 2026 г.'!AV162</f>
        <v>0</v>
      </c>
      <c r="AM203" s="49">
        <v>0</v>
      </c>
      <c r="AN203" s="49">
        <f t="shared" ref="AN203:AN208" si="236">SUM(AO203:AR203)</f>
        <v>0</v>
      </c>
      <c r="AO203" s="49">
        <v>0</v>
      </c>
      <c r="AP203" s="49">
        <v>0</v>
      </c>
      <c r="AQ203" s="49">
        <f>'[1]1. 2026 г.'!AW162</f>
        <v>0</v>
      </c>
      <c r="AR203" s="49">
        <v>0</v>
      </c>
      <c r="AS203" s="49">
        <f t="shared" si="230"/>
        <v>0</v>
      </c>
      <c r="AT203" s="49">
        <v>0</v>
      </c>
      <c r="AU203" s="49">
        <v>0</v>
      </c>
      <c r="AV203" s="49">
        <v>0</v>
      </c>
      <c r="AW203" s="49">
        <v>0</v>
      </c>
      <c r="AX203" s="49">
        <f t="shared" si="231"/>
        <v>0</v>
      </c>
      <c r="AY203" s="49">
        <v>0</v>
      </c>
      <c r="AZ203" s="49">
        <v>0</v>
      </c>
      <c r="BA203" s="49">
        <v>0</v>
      </c>
      <c r="BB203" s="49">
        <v>0</v>
      </c>
      <c r="BC203" s="49">
        <f t="shared" si="232"/>
        <v>6.2745854189790231</v>
      </c>
      <c r="BD203" s="49">
        <v>0</v>
      </c>
      <c r="BE203" s="49">
        <v>0</v>
      </c>
      <c r="BF203" s="49">
        <f>'[1]1. 2028 г. '!AV147</f>
        <v>6.2745854189790231</v>
      </c>
      <c r="BG203" s="49">
        <v>0</v>
      </c>
      <c r="BH203" s="49">
        <f t="shared" si="233"/>
        <v>6.3791618426000003</v>
      </c>
      <c r="BI203" s="49">
        <v>0</v>
      </c>
      <c r="BJ203" s="49">
        <v>0</v>
      </c>
      <c r="BK203" s="49">
        <f>'[1]1. 2028 г. '!AW147</f>
        <v>6.3791618426000003</v>
      </c>
      <c r="BL203" s="49">
        <v>0</v>
      </c>
      <c r="BM203" s="49">
        <f t="shared" si="234"/>
        <v>0</v>
      </c>
      <c r="BN203" s="49">
        <v>0</v>
      </c>
      <c r="BO203" s="49">
        <v>0</v>
      </c>
      <c r="BP203" s="49">
        <v>0</v>
      </c>
      <c r="BQ203" s="49">
        <v>0</v>
      </c>
      <c r="BR203" s="49">
        <f t="shared" si="235"/>
        <v>0</v>
      </c>
      <c r="BS203" s="49">
        <v>0</v>
      </c>
      <c r="BT203" s="49">
        <v>0</v>
      </c>
      <c r="BU203" s="49">
        <f>'[1]1. 2029 г. '!AW146</f>
        <v>0</v>
      </c>
      <c r="BV203" s="49">
        <v>0</v>
      </c>
      <c r="BW203" s="49">
        <f t="shared" si="199"/>
        <v>6.2745854189790231</v>
      </c>
      <c r="BX203" s="49">
        <f t="shared" si="199"/>
        <v>0</v>
      </c>
      <c r="BY203" s="49">
        <f t="shared" si="199"/>
        <v>0</v>
      </c>
      <c r="BZ203" s="49">
        <f t="shared" si="199"/>
        <v>6.2745854189790231</v>
      </c>
      <c r="CA203" s="49">
        <f t="shared" si="199"/>
        <v>0</v>
      </c>
      <c r="CB203" s="49">
        <f t="shared" si="200"/>
        <v>6.3791618426000003</v>
      </c>
      <c r="CC203" s="49">
        <f t="shared" si="201"/>
        <v>0</v>
      </c>
      <c r="CD203" s="49">
        <f t="shared" si="201"/>
        <v>0</v>
      </c>
      <c r="CE203" s="49">
        <f t="shared" si="205"/>
        <v>6.3791618426000003</v>
      </c>
      <c r="CF203" s="49">
        <f t="shared" si="203"/>
        <v>0</v>
      </c>
      <c r="CG203" s="25" t="s">
        <v>227</v>
      </c>
      <c r="CJ203" s="34"/>
    </row>
    <row r="204" spans="1:88" s="35" customFormat="1" ht="31.5">
      <c r="A204" s="42" t="s">
        <v>288</v>
      </c>
      <c r="B204" s="57" t="str">
        <f>'[1]1. 2029 г. '!B143</f>
        <v>Приобретение прочих основных средств</v>
      </c>
      <c r="C204" s="25" t="str">
        <f>'[1]1. 2029 г. '!C143</f>
        <v>T_ПС.2029.02</v>
      </c>
      <c r="D204" s="25" t="s">
        <v>254</v>
      </c>
      <c r="E204" s="51">
        <v>2029</v>
      </c>
      <c r="F204" s="51">
        <v>2029</v>
      </c>
      <c r="G204" s="51">
        <v>2029</v>
      </c>
      <c r="H204" s="49" t="s">
        <v>92</v>
      </c>
      <c r="I204" s="49" t="s">
        <v>92</v>
      </c>
      <c r="J204" s="49" t="s">
        <v>92</v>
      </c>
      <c r="K204" s="49" t="s">
        <v>92</v>
      </c>
      <c r="L204" s="49" t="s">
        <v>92</v>
      </c>
      <c r="M204" s="49" t="s">
        <v>92</v>
      </c>
      <c r="N204" s="49">
        <v>0</v>
      </c>
      <c r="O204" s="49">
        <v>0</v>
      </c>
      <c r="P204" s="49" t="s">
        <v>92</v>
      </c>
      <c r="Q204" s="49" t="s">
        <v>92</v>
      </c>
      <c r="R204" s="49" t="s">
        <v>92</v>
      </c>
      <c r="S204" s="49" t="s">
        <v>92</v>
      </c>
      <c r="T204" s="49">
        <f t="shared" si="226"/>
        <v>9.146826650588963</v>
      </c>
      <c r="U204" s="49">
        <f t="shared" si="227"/>
        <v>9.2992737614321133</v>
      </c>
      <c r="V204" s="49">
        <f t="shared" si="228"/>
        <v>9.146826650588963</v>
      </c>
      <c r="W204" s="49">
        <f>V204:V211</f>
        <v>9.146826650588963</v>
      </c>
      <c r="X204" s="49">
        <f t="shared" si="224"/>
        <v>9.2992737614321133</v>
      </c>
      <c r="Y204" s="43">
        <v>0</v>
      </c>
      <c r="Z204" s="43">
        <v>0</v>
      </c>
      <c r="AA204" s="43">
        <v>0</v>
      </c>
      <c r="AB204" s="43">
        <v>0</v>
      </c>
      <c r="AC204" s="43">
        <v>0</v>
      </c>
      <c r="AD204" s="43">
        <v>0</v>
      </c>
      <c r="AE204" s="43">
        <v>0</v>
      </c>
      <c r="AF204" s="43">
        <v>0</v>
      </c>
      <c r="AG204" s="43">
        <v>0</v>
      </c>
      <c r="AH204" s="43">
        <v>0</v>
      </c>
      <c r="AI204" s="49">
        <f t="shared" si="229"/>
        <v>0</v>
      </c>
      <c r="AJ204" s="49">
        <v>0</v>
      </c>
      <c r="AK204" s="49">
        <v>0</v>
      </c>
      <c r="AL204" s="49">
        <f>'[1]1. 2026 г.'!AV163</f>
        <v>0</v>
      </c>
      <c r="AM204" s="49">
        <v>0</v>
      </c>
      <c r="AN204" s="49">
        <f t="shared" si="236"/>
        <v>0</v>
      </c>
      <c r="AO204" s="49">
        <v>0</v>
      </c>
      <c r="AP204" s="49">
        <v>0</v>
      </c>
      <c r="AQ204" s="49">
        <f>'[1]1. 2026 г.'!AW163</f>
        <v>0</v>
      </c>
      <c r="AR204" s="49">
        <v>0</v>
      </c>
      <c r="AS204" s="49">
        <f t="shared" si="230"/>
        <v>0</v>
      </c>
      <c r="AT204" s="49">
        <v>0</v>
      </c>
      <c r="AU204" s="49">
        <v>0</v>
      </c>
      <c r="AV204" s="49">
        <v>0</v>
      </c>
      <c r="AW204" s="49">
        <v>0</v>
      </c>
      <c r="AX204" s="49">
        <f t="shared" si="231"/>
        <v>0</v>
      </c>
      <c r="AY204" s="49">
        <v>0</v>
      </c>
      <c r="AZ204" s="49">
        <v>0</v>
      </c>
      <c r="BA204" s="49">
        <v>0</v>
      </c>
      <c r="BB204" s="49">
        <v>0</v>
      </c>
      <c r="BC204" s="49">
        <f t="shared" si="232"/>
        <v>0</v>
      </c>
      <c r="BD204" s="49">
        <v>0</v>
      </c>
      <c r="BE204" s="49">
        <v>0</v>
      </c>
      <c r="BF204" s="49">
        <v>0</v>
      </c>
      <c r="BG204" s="49">
        <v>0</v>
      </c>
      <c r="BH204" s="49">
        <f t="shared" si="233"/>
        <v>0</v>
      </c>
      <c r="BI204" s="49">
        <v>0</v>
      </c>
      <c r="BJ204" s="49">
        <v>0</v>
      </c>
      <c r="BK204" s="49">
        <f>'[1]1. 2028 г. '!AW151</f>
        <v>0</v>
      </c>
      <c r="BL204" s="49">
        <v>0</v>
      </c>
      <c r="BM204" s="49">
        <f t="shared" si="234"/>
        <v>9.146826650588963</v>
      </c>
      <c r="BN204" s="49">
        <v>0</v>
      </c>
      <c r="BO204" s="49">
        <v>0</v>
      </c>
      <c r="BP204" s="49">
        <f>'[1]1. 2029 г. '!AV143</f>
        <v>9.146826650588963</v>
      </c>
      <c r="BQ204" s="49">
        <v>0</v>
      </c>
      <c r="BR204" s="49">
        <f t="shared" si="235"/>
        <v>9.2992737614321133</v>
      </c>
      <c r="BS204" s="49">
        <v>0</v>
      </c>
      <c r="BT204" s="49">
        <v>0</v>
      </c>
      <c r="BU204" s="49">
        <f>'[1]1. 2029 г. '!AW143</f>
        <v>9.2992737614321133</v>
      </c>
      <c r="BV204" s="49">
        <v>0</v>
      </c>
      <c r="BW204" s="49">
        <f t="shared" si="199"/>
        <v>9.146826650588963</v>
      </c>
      <c r="BX204" s="49">
        <f t="shared" si="199"/>
        <v>0</v>
      </c>
      <c r="BY204" s="49">
        <f t="shared" si="199"/>
        <v>0</v>
      </c>
      <c r="BZ204" s="49">
        <f t="shared" si="199"/>
        <v>9.146826650588963</v>
      </c>
      <c r="CA204" s="49">
        <f t="shared" si="199"/>
        <v>0</v>
      </c>
      <c r="CB204" s="49">
        <f t="shared" si="200"/>
        <v>9.2992737614321133</v>
      </c>
      <c r="CC204" s="49">
        <f t="shared" si="201"/>
        <v>0</v>
      </c>
      <c r="CD204" s="49">
        <f t="shared" si="201"/>
        <v>0</v>
      </c>
      <c r="CE204" s="49">
        <f t="shared" si="205"/>
        <v>9.2992737614321133</v>
      </c>
      <c r="CF204" s="49">
        <f t="shared" si="203"/>
        <v>0</v>
      </c>
      <c r="CG204" s="25" t="s">
        <v>227</v>
      </c>
      <c r="CJ204" s="34"/>
    </row>
    <row r="205" spans="1:88" s="35" customFormat="1" ht="94.5">
      <c r="A205" s="42" t="s">
        <v>289</v>
      </c>
      <c r="B205" s="57" t="str">
        <f>'[1]1. 2026 г.'!B161</f>
        <v>Приобретение оргтехники</v>
      </c>
      <c r="C205" s="25" t="str">
        <f>'[1]1. 2026 г.'!C161</f>
        <v>Q_ПС.2026.01</v>
      </c>
      <c r="D205" s="25" t="s">
        <v>254</v>
      </c>
      <c r="E205" s="51">
        <v>2026</v>
      </c>
      <c r="F205" s="51">
        <v>2026</v>
      </c>
      <c r="G205" s="51">
        <v>2026</v>
      </c>
      <c r="H205" s="49" t="s">
        <v>92</v>
      </c>
      <c r="I205" s="49" t="s">
        <v>92</v>
      </c>
      <c r="J205" s="49" t="s">
        <v>92</v>
      </c>
      <c r="K205" s="49" t="s">
        <v>92</v>
      </c>
      <c r="L205" s="49" t="s">
        <v>92</v>
      </c>
      <c r="M205" s="49" t="s">
        <v>92</v>
      </c>
      <c r="N205" s="49">
        <v>0</v>
      </c>
      <c r="O205" s="49">
        <v>0</v>
      </c>
      <c r="P205" s="49" t="s">
        <v>92</v>
      </c>
      <c r="Q205" s="49" t="s">
        <v>92</v>
      </c>
      <c r="R205" s="49" t="s">
        <v>92</v>
      </c>
      <c r="S205" s="49" t="s">
        <v>92</v>
      </c>
      <c r="T205" s="49">
        <f t="shared" si="226"/>
        <v>2.9568661199999999</v>
      </c>
      <c r="U205" s="49">
        <f t="shared" si="227"/>
        <v>2.7664733176</v>
      </c>
      <c r="V205" s="49">
        <f t="shared" si="228"/>
        <v>2.9568661199999999</v>
      </c>
      <c r="W205" s="49">
        <f>V205:V211</f>
        <v>2.9568661199999999</v>
      </c>
      <c r="X205" s="49">
        <f t="shared" si="224"/>
        <v>2.7664733176</v>
      </c>
      <c r="Y205" s="43">
        <v>0</v>
      </c>
      <c r="Z205" s="43">
        <v>0</v>
      </c>
      <c r="AA205" s="43">
        <v>0</v>
      </c>
      <c r="AB205" s="43">
        <v>0</v>
      </c>
      <c r="AC205" s="43">
        <v>0</v>
      </c>
      <c r="AD205" s="43">
        <v>0</v>
      </c>
      <c r="AE205" s="43">
        <v>0</v>
      </c>
      <c r="AF205" s="43">
        <v>0</v>
      </c>
      <c r="AG205" s="43">
        <v>0</v>
      </c>
      <c r="AH205" s="43">
        <v>0</v>
      </c>
      <c r="AI205" s="49">
        <f t="shared" si="229"/>
        <v>2.9568661199999999</v>
      </c>
      <c r="AJ205" s="49">
        <v>0</v>
      </c>
      <c r="AK205" s="49">
        <v>0</v>
      </c>
      <c r="AL205" s="49">
        <f>'[1]1. 2026 г.'!AV161</f>
        <v>2.9568661199999999</v>
      </c>
      <c r="AM205" s="49">
        <v>0</v>
      </c>
      <c r="AN205" s="49">
        <f t="shared" si="236"/>
        <v>2.7664733176</v>
      </c>
      <c r="AO205" s="49">
        <v>0</v>
      </c>
      <c r="AP205" s="49">
        <v>0</v>
      </c>
      <c r="AQ205" s="49">
        <f>'[1]1. 2026 г.'!AW161</f>
        <v>2.7664733176</v>
      </c>
      <c r="AR205" s="49">
        <v>0</v>
      </c>
      <c r="AS205" s="49">
        <f t="shared" si="230"/>
        <v>0</v>
      </c>
      <c r="AT205" s="49">
        <v>0</v>
      </c>
      <c r="AU205" s="49">
        <v>0</v>
      </c>
      <c r="AV205" s="49">
        <f>'[1]1. 2027 г.'!AV154</f>
        <v>0</v>
      </c>
      <c r="AW205" s="49">
        <v>0</v>
      </c>
      <c r="AX205" s="49">
        <f t="shared" si="231"/>
        <v>0</v>
      </c>
      <c r="AY205" s="49">
        <v>0</v>
      </c>
      <c r="AZ205" s="49">
        <v>0</v>
      </c>
      <c r="BA205" s="49">
        <f>'[1]1. 2027 г.'!AW154</f>
        <v>0</v>
      </c>
      <c r="BB205" s="49">
        <v>0</v>
      </c>
      <c r="BC205" s="49">
        <f t="shared" si="232"/>
        <v>0</v>
      </c>
      <c r="BD205" s="49">
        <v>0</v>
      </c>
      <c r="BE205" s="49">
        <v>0</v>
      </c>
      <c r="BF205" s="49">
        <f>'[1]1. 2028 г. '!AV149</f>
        <v>0</v>
      </c>
      <c r="BG205" s="49">
        <v>0</v>
      </c>
      <c r="BH205" s="49">
        <f t="shared" si="233"/>
        <v>0</v>
      </c>
      <c r="BI205" s="49">
        <v>0</v>
      </c>
      <c r="BJ205" s="49">
        <v>0</v>
      </c>
      <c r="BK205" s="49">
        <f>'[1]1. 2028 г. '!AW149</f>
        <v>0</v>
      </c>
      <c r="BL205" s="49">
        <v>0</v>
      </c>
      <c r="BM205" s="49">
        <f t="shared" si="234"/>
        <v>0</v>
      </c>
      <c r="BN205" s="49">
        <v>0</v>
      </c>
      <c r="BO205" s="49">
        <v>0</v>
      </c>
      <c r="BP205" s="49">
        <f>'[1]1. 2029 г. '!AV145</f>
        <v>0</v>
      </c>
      <c r="BQ205" s="49">
        <v>0</v>
      </c>
      <c r="BR205" s="49">
        <f t="shared" si="235"/>
        <v>0</v>
      </c>
      <c r="BS205" s="49">
        <v>0</v>
      </c>
      <c r="BT205" s="49">
        <v>0</v>
      </c>
      <c r="BU205" s="49">
        <f>'[1]1. 2029 г. '!AW145</f>
        <v>0</v>
      </c>
      <c r="BV205" s="49">
        <v>0</v>
      </c>
      <c r="BW205" s="49">
        <f t="shared" si="199"/>
        <v>2.9568661199999999</v>
      </c>
      <c r="BX205" s="49">
        <f t="shared" si="199"/>
        <v>0</v>
      </c>
      <c r="BY205" s="49">
        <f t="shared" si="199"/>
        <v>0</v>
      </c>
      <c r="BZ205" s="49">
        <f t="shared" si="199"/>
        <v>2.9568661199999999</v>
      </c>
      <c r="CA205" s="49">
        <f t="shared" si="199"/>
        <v>0</v>
      </c>
      <c r="CB205" s="49">
        <f t="shared" si="200"/>
        <v>2.7664733176</v>
      </c>
      <c r="CC205" s="49">
        <f t="shared" si="201"/>
        <v>0</v>
      </c>
      <c r="CD205" s="49">
        <f t="shared" si="201"/>
        <v>0</v>
      </c>
      <c r="CE205" s="49">
        <f t="shared" si="205"/>
        <v>2.7664733176</v>
      </c>
      <c r="CF205" s="49">
        <f t="shared" si="203"/>
        <v>0</v>
      </c>
      <c r="CG205" s="25" t="s">
        <v>290</v>
      </c>
      <c r="CJ205" s="34"/>
    </row>
    <row r="206" spans="1:88" s="35" customFormat="1" ht="31.5">
      <c r="A206" s="42" t="s">
        <v>291</v>
      </c>
      <c r="B206" s="57" t="str">
        <f>'[1]1. 2027 г.'!B153</f>
        <v>Приобретение оргтехники</v>
      </c>
      <c r="C206" s="25" t="str">
        <f>'[1]1. 2027 г.'!C153</f>
        <v>R_ПС.2027.01</v>
      </c>
      <c r="D206" s="25" t="s">
        <v>254</v>
      </c>
      <c r="E206" s="51">
        <v>2027</v>
      </c>
      <c r="F206" s="51">
        <v>2027</v>
      </c>
      <c r="G206" s="51">
        <v>2027</v>
      </c>
      <c r="H206" s="49" t="s">
        <v>92</v>
      </c>
      <c r="I206" s="49" t="s">
        <v>92</v>
      </c>
      <c r="J206" s="49" t="s">
        <v>92</v>
      </c>
      <c r="K206" s="49" t="s">
        <v>92</v>
      </c>
      <c r="L206" s="49" t="s">
        <v>92</v>
      </c>
      <c r="M206" s="49" t="s">
        <v>92</v>
      </c>
      <c r="N206" s="49">
        <v>0</v>
      </c>
      <c r="O206" s="49">
        <v>0</v>
      </c>
      <c r="P206" s="49" t="s">
        <v>92</v>
      </c>
      <c r="Q206" s="49" t="s">
        <v>92</v>
      </c>
      <c r="R206" s="49" t="s">
        <v>92</v>
      </c>
      <c r="S206" s="49" t="s">
        <v>92</v>
      </c>
      <c r="T206" s="49">
        <f t="shared" si="226"/>
        <v>1.4794205399999998</v>
      </c>
      <c r="U206" s="49">
        <f t="shared" si="227"/>
        <v>1.5040775489999998</v>
      </c>
      <c r="V206" s="49">
        <f t="shared" si="228"/>
        <v>1.4794205399999998</v>
      </c>
      <c r="W206" s="49">
        <f>V206:V211</f>
        <v>1.4794205399999998</v>
      </c>
      <c r="X206" s="49">
        <f t="shared" si="224"/>
        <v>1.5040775489999998</v>
      </c>
      <c r="Y206" s="43">
        <v>0</v>
      </c>
      <c r="Z206" s="43">
        <v>0</v>
      </c>
      <c r="AA206" s="43">
        <v>0</v>
      </c>
      <c r="AB206" s="43">
        <v>0</v>
      </c>
      <c r="AC206" s="43">
        <v>0</v>
      </c>
      <c r="AD206" s="43">
        <v>0</v>
      </c>
      <c r="AE206" s="43">
        <v>0</v>
      </c>
      <c r="AF206" s="43">
        <v>0</v>
      </c>
      <c r="AG206" s="43">
        <v>0</v>
      </c>
      <c r="AH206" s="43">
        <v>0</v>
      </c>
      <c r="AI206" s="49">
        <f t="shared" si="229"/>
        <v>0</v>
      </c>
      <c r="AJ206" s="49">
        <v>0</v>
      </c>
      <c r="AK206" s="49">
        <v>0</v>
      </c>
      <c r="AL206" s="49">
        <f>'[1]1. 2026 г.'!AV162</f>
        <v>0</v>
      </c>
      <c r="AM206" s="49">
        <v>0</v>
      </c>
      <c r="AN206" s="49">
        <f t="shared" si="236"/>
        <v>0</v>
      </c>
      <c r="AO206" s="49">
        <v>0</v>
      </c>
      <c r="AP206" s="49">
        <v>0</v>
      </c>
      <c r="AQ206" s="49">
        <f>'[1]1. 2026 г.'!AW162</f>
        <v>0</v>
      </c>
      <c r="AR206" s="49">
        <v>0</v>
      </c>
      <c r="AS206" s="49">
        <f t="shared" si="230"/>
        <v>1.4794205399999998</v>
      </c>
      <c r="AT206" s="49">
        <v>0</v>
      </c>
      <c r="AU206" s="49">
        <v>0</v>
      </c>
      <c r="AV206" s="49">
        <f>'[1]1. 2027 г.'!AV153</f>
        <v>1.4794205399999998</v>
      </c>
      <c r="AW206" s="49">
        <v>0</v>
      </c>
      <c r="AX206" s="49">
        <f t="shared" si="231"/>
        <v>1.5040775489999998</v>
      </c>
      <c r="AY206" s="49">
        <v>0</v>
      </c>
      <c r="AZ206" s="49">
        <v>0</v>
      </c>
      <c r="BA206" s="49">
        <f>'[1]1. 2027 г.'!AW153</f>
        <v>1.5040775489999998</v>
      </c>
      <c r="BB206" s="49">
        <v>0</v>
      </c>
      <c r="BC206" s="49">
        <f t="shared" si="232"/>
        <v>0</v>
      </c>
      <c r="BD206" s="49">
        <v>0</v>
      </c>
      <c r="BE206" s="49">
        <v>0</v>
      </c>
      <c r="BF206" s="49">
        <f>'[1]1. 2028 г. '!AV150</f>
        <v>0</v>
      </c>
      <c r="BG206" s="49">
        <v>0</v>
      </c>
      <c r="BH206" s="49">
        <f t="shared" si="233"/>
        <v>0</v>
      </c>
      <c r="BI206" s="49">
        <v>0</v>
      </c>
      <c r="BJ206" s="49">
        <v>0</v>
      </c>
      <c r="BK206" s="49">
        <f>'[1]1. 2028 г. '!AW150</f>
        <v>0</v>
      </c>
      <c r="BL206" s="49">
        <v>0</v>
      </c>
      <c r="BM206" s="49">
        <f t="shared" si="234"/>
        <v>0</v>
      </c>
      <c r="BN206" s="49">
        <v>0</v>
      </c>
      <c r="BO206" s="49">
        <v>0</v>
      </c>
      <c r="BP206" s="49">
        <f>'[1]1. 2029 г. '!AV146</f>
        <v>0</v>
      </c>
      <c r="BQ206" s="49">
        <v>0</v>
      </c>
      <c r="BR206" s="49">
        <f t="shared" si="235"/>
        <v>0</v>
      </c>
      <c r="BS206" s="49">
        <v>0</v>
      </c>
      <c r="BT206" s="49">
        <v>0</v>
      </c>
      <c r="BU206" s="49">
        <f>'[1]1. 2029 г. '!AW146</f>
        <v>0</v>
      </c>
      <c r="BV206" s="49">
        <v>0</v>
      </c>
      <c r="BW206" s="49">
        <f t="shared" si="199"/>
        <v>1.4794205399999998</v>
      </c>
      <c r="BX206" s="49">
        <f t="shared" si="199"/>
        <v>0</v>
      </c>
      <c r="BY206" s="49">
        <f t="shared" si="199"/>
        <v>0</v>
      </c>
      <c r="BZ206" s="49">
        <f t="shared" si="199"/>
        <v>1.4794205399999998</v>
      </c>
      <c r="CA206" s="49">
        <f t="shared" si="199"/>
        <v>0</v>
      </c>
      <c r="CB206" s="49">
        <f t="shared" si="200"/>
        <v>1.5040775489999998</v>
      </c>
      <c r="CC206" s="49">
        <f t="shared" si="201"/>
        <v>0</v>
      </c>
      <c r="CD206" s="49">
        <f t="shared" si="201"/>
        <v>0</v>
      </c>
      <c r="CE206" s="49">
        <f t="shared" si="205"/>
        <v>1.5040775489999998</v>
      </c>
      <c r="CF206" s="49">
        <f t="shared" si="203"/>
        <v>0</v>
      </c>
      <c r="CG206" s="25" t="s">
        <v>227</v>
      </c>
      <c r="CJ206" s="34"/>
    </row>
    <row r="207" spans="1:88" s="35" customFormat="1" ht="31.5">
      <c r="A207" s="42" t="s">
        <v>292</v>
      </c>
      <c r="B207" s="57" t="str">
        <f>'[1]1. 2028 г. '!B148</f>
        <v>Приобретение оргтехники</v>
      </c>
      <c r="C207" s="25" t="str">
        <f>'[1]1. 2028 г. '!C148</f>
        <v>S_ПС.2028.01</v>
      </c>
      <c r="D207" s="25" t="s">
        <v>254</v>
      </c>
      <c r="E207" s="51">
        <v>2028</v>
      </c>
      <c r="F207" s="51">
        <v>2028</v>
      </c>
      <c r="G207" s="51">
        <v>2025</v>
      </c>
      <c r="H207" s="49" t="s">
        <v>92</v>
      </c>
      <c r="I207" s="49" t="s">
        <v>92</v>
      </c>
      <c r="J207" s="49" t="s">
        <v>92</v>
      </c>
      <c r="K207" s="49" t="s">
        <v>92</v>
      </c>
      <c r="L207" s="49" t="s">
        <v>92</v>
      </c>
      <c r="M207" s="49" t="s">
        <v>92</v>
      </c>
      <c r="N207" s="49">
        <v>0</v>
      </c>
      <c r="O207" s="49">
        <v>0</v>
      </c>
      <c r="P207" s="49" t="s">
        <v>92</v>
      </c>
      <c r="Q207" s="49" t="s">
        <v>92</v>
      </c>
      <c r="R207" s="49" t="s">
        <v>92</v>
      </c>
      <c r="S207" s="49" t="s">
        <v>92</v>
      </c>
      <c r="T207" s="49">
        <f t="shared" si="226"/>
        <v>3.5829760511437438</v>
      </c>
      <c r="U207" s="49">
        <f t="shared" si="227"/>
        <v>3.6426923187</v>
      </c>
      <c r="V207" s="49">
        <f t="shared" si="228"/>
        <v>3.5829760511437438</v>
      </c>
      <c r="W207" s="49">
        <f>V207:V211</f>
        <v>3.5829760511437438</v>
      </c>
      <c r="X207" s="49">
        <f t="shared" si="224"/>
        <v>3.6426923187</v>
      </c>
      <c r="Y207" s="43">
        <v>0</v>
      </c>
      <c r="Z207" s="43">
        <v>0</v>
      </c>
      <c r="AA207" s="43">
        <v>0</v>
      </c>
      <c r="AB207" s="43">
        <v>0</v>
      </c>
      <c r="AC207" s="43">
        <v>0</v>
      </c>
      <c r="AD207" s="43">
        <v>0</v>
      </c>
      <c r="AE207" s="43">
        <v>0</v>
      </c>
      <c r="AF207" s="43">
        <v>0</v>
      </c>
      <c r="AG207" s="43">
        <v>0</v>
      </c>
      <c r="AH207" s="43">
        <v>0</v>
      </c>
      <c r="AI207" s="49">
        <f t="shared" si="229"/>
        <v>0</v>
      </c>
      <c r="AJ207" s="49">
        <v>0</v>
      </c>
      <c r="AK207" s="49">
        <v>0</v>
      </c>
      <c r="AL207" s="49">
        <f>'[1]1. 2026 г.'!AV163</f>
        <v>0</v>
      </c>
      <c r="AM207" s="49">
        <v>0</v>
      </c>
      <c r="AN207" s="49">
        <f t="shared" si="236"/>
        <v>0</v>
      </c>
      <c r="AO207" s="49">
        <v>0</v>
      </c>
      <c r="AP207" s="49">
        <v>0</v>
      </c>
      <c r="AQ207" s="49">
        <f>'[1]1. 2026 г.'!AW163</f>
        <v>0</v>
      </c>
      <c r="AR207" s="49">
        <v>0</v>
      </c>
      <c r="AS207" s="49">
        <f t="shared" si="230"/>
        <v>0</v>
      </c>
      <c r="AT207" s="49">
        <v>0</v>
      </c>
      <c r="AU207" s="49">
        <v>0</v>
      </c>
      <c r="AV207" s="49">
        <f>'[1]1. 2027 г.'!AV154</f>
        <v>0</v>
      </c>
      <c r="AW207" s="49">
        <v>0</v>
      </c>
      <c r="AX207" s="49">
        <f t="shared" si="231"/>
        <v>0</v>
      </c>
      <c r="AY207" s="49">
        <v>0</v>
      </c>
      <c r="AZ207" s="49">
        <v>0</v>
      </c>
      <c r="BA207" s="49">
        <f>'[1]1. 2027 г.'!AW154</f>
        <v>0</v>
      </c>
      <c r="BB207" s="49">
        <v>0</v>
      </c>
      <c r="BC207" s="49">
        <f t="shared" si="232"/>
        <v>3.5829760511437438</v>
      </c>
      <c r="BD207" s="49">
        <v>0</v>
      </c>
      <c r="BE207" s="49">
        <v>0</v>
      </c>
      <c r="BF207" s="49">
        <f>'[1]1. 2028 г. '!AV148</f>
        <v>3.5829760511437438</v>
      </c>
      <c r="BG207" s="49">
        <v>0</v>
      </c>
      <c r="BH207" s="49">
        <f t="shared" si="233"/>
        <v>3.6426923187</v>
      </c>
      <c r="BI207" s="49">
        <v>0</v>
      </c>
      <c r="BJ207" s="49">
        <v>0</v>
      </c>
      <c r="BK207" s="49">
        <f>'[1]1. 2028 г. '!AW148</f>
        <v>3.6426923187</v>
      </c>
      <c r="BL207" s="49">
        <v>0</v>
      </c>
      <c r="BM207" s="49">
        <f t="shared" si="234"/>
        <v>0</v>
      </c>
      <c r="BN207" s="49">
        <v>0</v>
      </c>
      <c r="BO207" s="49">
        <v>0</v>
      </c>
      <c r="BP207" s="49">
        <f>'[1]1. 2029 г. '!AV147</f>
        <v>0</v>
      </c>
      <c r="BQ207" s="49">
        <v>0</v>
      </c>
      <c r="BR207" s="49">
        <f t="shared" si="235"/>
        <v>0</v>
      </c>
      <c r="BS207" s="49">
        <v>0</v>
      </c>
      <c r="BT207" s="49">
        <v>0</v>
      </c>
      <c r="BU207" s="49">
        <f>'[1]1. 2029 г. '!AW147</f>
        <v>0</v>
      </c>
      <c r="BV207" s="49">
        <v>0</v>
      </c>
      <c r="BW207" s="49">
        <f t="shared" si="199"/>
        <v>3.5829760511437438</v>
      </c>
      <c r="BX207" s="49">
        <f t="shared" si="199"/>
        <v>0</v>
      </c>
      <c r="BY207" s="49">
        <f t="shared" si="199"/>
        <v>0</v>
      </c>
      <c r="BZ207" s="49">
        <f t="shared" si="199"/>
        <v>3.5829760511437438</v>
      </c>
      <c r="CA207" s="49">
        <f t="shared" si="199"/>
        <v>0</v>
      </c>
      <c r="CB207" s="49">
        <f t="shared" si="200"/>
        <v>3.6426923187</v>
      </c>
      <c r="CC207" s="49">
        <f t="shared" si="201"/>
        <v>0</v>
      </c>
      <c r="CD207" s="49">
        <f t="shared" si="201"/>
        <v>0</v>
      </c>
      <c r="CE207" s="49">
        <f t="shared" si="205"/>
        <v>3.6426923187</v>
      </c>
      <c r="CF207" s="49">
        <f t="shared" si="203"/>
        <v>0</v>
      </c>
      <c r="CG207" s="25" t="s">
        <v>227</v>
      </c>
      <c r="CJ207" s="34"/>
    </row>
    <row r="208" spans="1:88" s="35" customFormat="1" ht="31.5">
      <c r="A208" s="42" t="s">
        <v>293</v>
      </c>
      <c r="B208" s="57" t="str">
        <f>'[1]1. 2029 г. '!B144</f>
        <v>Приобретение оргтехники</v>
      </c>
      <c r="C208" s="25" t="str">
        <f>'[1]1. 2029 г. '!C144</f>
        <v>T_ПС.2029.01</v>
      </c>
      <c r="D208" s="25" t="s">
        <v>254</v>
      </c>
      <c r="E208" s="51">
        <v>2028</v>
      </c>
      <c r="F208" s="51">
        <v>2028</v>
      </c>
      <c r="G208" s="51">
        <v>2025</v>
      </c>
      <c r="H208" s="49" t="s">
        <v>92</v>
      </c>
      <c r="I208" s="49" t="s">
        <v>92</v>
      </c>
      <c r="J208" s="49" t="s">
        <v>92</v>
      </c>
      <c r="K208" s="49" t="s">
        <v>92</v>
      </c>
      <c r="L208" s="49" t="s">
        <v>92</v>
      </c>
      <c r="M208" s="49" t="s">
        <v>92</v>
      </c>
      <c r="N208" s="49">
        <v>0</v>
      </c>
      <c r="O208" s="49">
        <v>0</v>
      </c>
      <c r="P208" s="49" t="s">
        <v>92</v>
      </c>
      <c r="Q208" s="49" t="s">
        <v>92</v>
      </c>
      <c r="R208" s="49" t="s">
        <v>92</v>
      </c>
      <c r="S208" s="49" t="s">
        <v>92</v>
      </c>
      <c r="T208" s="49">
        <f t="shared" si="226"/>
        <v>6.647114010469763</v>
      </c>
      <c r="U208" s="49">
        <f t="shared" si="227"/>
        <v>6.7578992439775929</v>
      </c>
      <c r="V208" s="49">
        <f t="shared" si="228"/>
        <v>6.647114010469763</v>
      </c>
      <c r="W208" s="49">
        <f>V208:V212</f>
        <v>6.647114010469763</v>
      </c>
      <c r="X208" s="49">
        <f t="shared" si="224"/>
        <v>6.7578992439775929</v>
      </c>
      <c r="Y208" s="43">
        <v>0</v>
      </c>
      <c r="Z208" s="43">
        <v>0</v>
      </c>
      <c r="AA208" s="43">
        <v>0</v>
      </c>
      <c r="AB208" s="43">
        <v>0</v>
      </c>
      <c r="AC208" s="43">
        <v>0</v>
      </c>
      <c r="AD208" s="43">
        <v>0</v>
      </c>
      <c r="AE208" s="43">
        <v>0</v>
      </c>
      <c r="AF208" s="43">
        <v>0</v>
      </c>
      <c r="AG208" s="43">
        <v>0</v>
      </c>
      <c r="AH208" s="43">
        <v>0</v>
      </c>
      <c r="AI208" s="49">
        <f t="shared" si="229"/>
        <v>0</v>
      </c>
      <c r="AJ208" s="49">
        <v>0</v>
      </c>
      <c r="AK208" s="49">
        <v>0</v>
      </c>
      <c r="AL208" s="49">
        <f>'[1]1. 2026 г.'!AV164</f>
        <v>0</v>
      </c>
      <c r="AM208" s="49">
        <v>0</v>
      </c>
      <c r="AN208" s="49">
        <f t="shared" si="236"/>
        <v>0</v>
      </c>
      <c r="AO208" s="49">
        <v>0</v>
      </c>
      <c r="AP208" s="49">
        <v>0</v>
      </c>
      <c r="AQ208" s="49">
        <f>'[1]1. 2026 г.'!AW164</f>
        <v>0</v>
      </c>
      <c r="AR208" s="49">
        <v>0</v>
      </c>
      <c r="AS208" s="49">
        <f t="shared" si="230"/>
        <v>0</v>
      </c>
      <c r="AT208" s="49">
        <v>0</v>
      </c>
      <c r="AU208" s="49">
        <v>0</v>
      </c>
      <c r="AV208" s="49">
        <f>'[1]1. 2027 г.'!AV155</f>
        <v>0</v>
      </c>
      <c r="AW208" s="49">
        <v>0</v>
      </c>
      <c r="AX208" s="49">
        <f t="shared" si="231"/>
        <v>0</v>
      </c>
      <c r="AY208" s="49">
        <v>0</v>
      </c>
      <c r="AZ208" s="49">
        <v>0</v>
      </c>
      <c r="BA208" s="49">
        <f>'[1]1. 2027 г.'!AW155</f>
        <v>0</v>
      </c>
      <c r="BB208" s="49">
        <v>0</v>
      </c>
      <c r="BC208" s="49">
        <f t="shared" si="232"/>
        <v>0</v>
      </c>
      <c r="BD208" s="49">
        <v>0</v>
      </c>
      <c r="BE208" s="49">
        <v>0</v>
      </c>
      <c r="BF208" s="49">
        <f>'[1]1. 2028 г. '!AV149</f>
        <v>0</v>
      </c>
      <c r="BG208" s="49">
        <v>0</v>
      </c>
      <c r="BH208" s="49">
        <f t="shared" si="233"/>
        <v>0</v>
      </c>
      <c r="BI208" s="49">
        <v>0</v>
      </c>
      <c r="BJ208" s="49">
        <v>0</v>
      </c>
      <c r="BK208" s="49">
        <f>'[1]1. 2028 г. '!AW152</f>
        <v>0</v>
      </c>
      <c r="BL208" s="49">
        <v>0</v>
      </c>
      <c r="BM208" s="49">
        <f t="shared" si="234"/>
        <v>6.647114010469763</v>
      </c>
      <c r="BN208" s="49">
        <v>0</v>
      </c>
      <c r="BO208" s="49">
        <v>0</v>
      </c>
      <c r="BP208" s="49">
        <f>'[1]1. 2029 г. '!AV144</f>
        <v>6.647114010469763</v>
      </c>
      <c r="BQ208" s="49">
        <v>0</v>
      </c>
      <c r="BR208" s="49">
        <f t="shared" si="235"/>
        <v>6.7578992439775929</v>
      </c>
      <c r="BS208" s="49">
        <v>0</v>
      </c>
      <c r="BT208" s="49">
        <v>0</v>
      </c>
      <c r="BU208" s="49">
        <f>'[1]1. 2029 г. '!AW144</f>
        <v>6.7578992439775929</v>
      </c>
      <c r="BV208" s="49">
        <v>0</v>
      </c>
      <c r="BW208" s="49">
        <f t="shared" si="199"/>
        <v>6.647114010469763</v>
      </c>
      <c r="BX208" s="49">
        <f t="shared" si="199"/>
        <v>0</v>
      </c>
      <c r="BY208" s="49">
        <f t="shared" si="199"/>
        <v>0</v>
      </c>
      <c r="BZ208" s="49">
        <f t="shared" si="199"/>
        <v>6.647114010469763</v>
      </c>
      <c r="CA208" s="49">
        <f t="shared" si="199"/>
        <v>0</v>
      </c>
      <c r="CB208" s="49">
        <f t="shared" si="200"/>
        <v>6.7578992439775929</v>
      </c>
      <c r="CC208" s="49">
        <f t="shared" si="201"/>
        <v>0</v>
      </c>
      <c r="CD208" s="49">
        <f t="shared" si="201"/>
        <v>0</v>
      </c>
      <c r="CE208" s="49">
        <f t="shared" si="205"/>
        <v>6.7578992439775929</v>
      </c>
      <c r="CF208" s="49">
        <f t="shared" si="203"/>
        <v>0</v>
      </c>
      <c r="CG208" s="25" t="s">
        <v>227</v>
      </c>
      <c r="CJ208" s="34"/>
    </row>
    <row r="209" spans="1:88" s="40" customFormat="1" hidden="1">
      <c r="A209" s="42"/>
      <c r="B209" s="69"/>
      <c r="C209" s="25"/>
      <c r="D209" s="25"/>
      <c r="E209" s="92"/>
      <c r="F209" s="92"/>
      <c r="G209" s="25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3"/>
      <c r="Z209" s="43"/>
      <c r="AA209" s="43"/>
      <c r="AB209" s="43"/>
      <c r="AC209" s="43"/>
      <c r="AD209" s="43"/>
      <c r="AE209" s="43"/>
      <c r="AF209" s="43"/>
      <c r="AG209" s="43"/>
      <c r="AH209" s="43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29"/>
      <c r="CF209" s="49"/>
      <c r="CG209" s="25"/>
      <c r="CJ209" s="41"/>
    </row>
    <row r="210" spans="1:88" s="40" customFormat="1" hidden="1">
      <c r="A210" s="42"/>
      <c r="B210" s="69"/>
      <c r="C210" s="25"/>
      <c r="D210" s="25"/>
      <c r="E210" s="25"/>
      <c r="F210" s="25"/>
      <c r="G210" s="25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3"/>
      <c r="Z210" s="43"/>
      <c r="AA210" s="43"/>
      <c r="AB210" s="43"/>
      <c r="AC210" s="43"/>
      <c r="AD210" s="43"/>
      <c r="AE210" s="43"/>
      <c r="AF210" s="43"/>
      <c r="AG210" s="43"/>
      <c r="AH210" s="43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29"/>
      <c r="CF210" s="49"/>
      <c r="CG210" s="25"/>
      <c r="CJ210" s="41"/>
    </row>
    <row r="211" spans="1:88" s="60" customFormat="1" ht="30.75" customHeight="1">
      <c r="A211" s="26" t="s">
        <v>294</v>
      </c>
      <c r="B211" s="27" t="s">
        <v>295</v>
      </c>
      <c r="C211" s="38" t="s">
        <v>92</v>
      </c>
      <c r="D211" s="38" t="s">
        <v>92</v>
      </c>
      <c r="E211" s="93" t="s">
        <v>92</v>
      </c>
      <c r="F211" s="93" t="s">
        <v>92</v>
      </c>
      <c r="G211" s="38" t="str">
        <f t="shared" ref="G211" si="237">F211</f>
        <v>нд</v>
      </c>
      <c r="H211" s="29">
        <f t="shared" ref="H211:BS211" si="238">SUM(H212:H214)</f>
        <v>0</v>
      </c>
      <c r="I211" s="29">
        <f t="shared" si="238"/>
        <v>0</v>
      </c>
      <c r="J211" s="29">
        <f t="shared" si="238"/>
        <v>0</v>
      </c>
      <c r="K211" s="29">
        <f t="shared" si="238"/>
        <v>0</v>
      </c>
      <c r="L211" s="29">
        <f t="shared" si="238"/>
        <v>0</v>
      </c>
      <c r="M211" s="29">
        <f t="shared" si="238"/>
        <v>0</v>
      </c>
      <c r="N211" s="29">
        <f t="shared" si="238"/>
        <v>0</v>
      </c>
      <c r="O211" s="29">
        <f t="shared" si="238"/>
        <v>0</v>
      </c>
      <c r="P211" s="29">
        <f t="shared" si="238"/>
        <v>0</v>
      </c>
      <c r="Q211" s="29">
        <f t="shared" si="238"/>
        <v>0</v>
      </c>
      <c r="R211" s="29">
        <f t="shared" si="238"/>
        <v>0</v>
      </c>
      <c r="S211" s="29">
        <f t="shared" si="238"/>
        <v>0</v>
      </c>
      <c r="T211" s="29">
        <f t="shared" si="238"/>
        <v>0</v>
      </c>
      <c r="U211" s="29">
        <f t="shared" si="238"/>
        <v>30.098292000000001</v>
      </c>
      <c r="V211" s="29">
        <f t="shared" si="238"/>
        <v>0</v>
      </c>
      <c r="W211" s="29">
        <f t="shared" si="238"/>
        <v>0</v>
      </c>
      <c r="X211" s="29">
        <f t="shared" si="238"/>
        <v>30.098292000000001</v>
      </c>
      <c r="Y211" s="43">
        <v>0</v>
      </c>
      <c r="Z211" s="43">
        <v>0</v>
      </c>
      <c r="AA211" s="43">
        <v>0</v>
      </c>
      <c r="AB211" s="43">
        <v>0</v>
      </c>
      <c r="AC211" s="43">
        <v>0</v>
      </c>
      <c r="AD211" s="43">
        <v>0</v>
      </c>
      <c r="AE211" s="43">
        <v>0</v>
      </c>
      <c r="AF211" s="43">
        <v>0</v>
      </c>
      <c r="AG211" s="43">
        <v>0</v>
      </c>
      <c r="AH211" s="43">
        <v>0</v>
      </c>
      <c r="AI211" s="29">
        <f t="shared" si="238"/>
        <v>0</v>
      </c>
      <c r="AJ211" s="29">
        <f t="shared" si="238"/>
        <v>0</v>
      </c>
      <c r="AK211" s="29">
        <f t="shared" si="238"/>
        <v>0</v>
      </c>
      <c r="AL211" s="29">
        <f t="shared" si="238"/>
        <v>0</v>
      </c>
      <c r="AM211" s="29">
        <f t="shared" si="238"/>
        <v>0</v>
      </c>
      <c r="AN211" s="29">
        <f t="shared" si="238"/>
        <v>30.098292000000001</v>
      </c>
      <c r="AO211" s="29">
        <f t="shared" si="238"/>
        <v>0</v>
      </c>
      <c r="AP211" s="29">
        <f t="shared" si="238"/>
        <v>0</v>
      </c>
      <c r="AQ211" s="29">
        <f t="shared" si="238"/>
        <v>30.098292000000001</v>
      </c>
      <c r="AR211" s="29">
        <f t="shared" si="238"/>
        <v>0</v>
      </c>
      <c r="AS211" s="29">
        <f t="shared" si="238"/>
        <v>0</v>
      </c>
      <c r="AT211" s="29">
        <f t="shared" si="238"/>
        <v>0</v>
      </c>
      <c r="AU211" s="29">
        <f t="shared" si="238"/>
        <v>0</v>
      </c>
      <c r="AV211" s="29">
        <f t="shared" si="238"/>
        <v>0</v>
      </c>
      <c r="AW211" s="29">
        <f t="shared" si="238"/>
        <v>0</v>
      </c>
      <c r="AX211" s="29">
        <f t="shared" si="238"/>
        <v>0</v>
      </c>
      <c r="AY211" s="29">
        <f t="shared" si="238"/>
        <v>0</v>
      </c>
      <c r="AZ211" s="29">
        <f t="shared" si="238"/>
        <v>0</v>
      </c>
      <c r="BA211" s="29">
        <f t="shared" si="238"/>
        <v>0</v>
      </c>
      <c r="BB211" s="29">
        <f t="shared" si="238"/>
        <v>0</v>
      </c>
      <c r="BC211" s="29">
        <f t="shared" si="238"/>
        <v>0</v>
      </c>
      <c r="BD211" s="29">
        <f t="shared" si="238"/>
        <v>0</v>
      </c>
      <c r="BE211" s="29">
        <f t="shared" si="238"/>
        <v>0</v>
      </c>
      <c r="BF211" s="29">
        <f t="shared" si="238"/>
        <v>0</v>
      </c>
      <c r="BG211" s="29">
        <f t="shared" si="238"/>
        <v>0</v>
      </c>
      <c r="BH211" s="29">
        <f t="shared" si="238"/>
        <v>0</v>
      </c>
      <c r="BI211" s="29">
        <f t="shared" si="238"/>
        <v>0</v>
      </c>
      <c r="BJ211" s="29">
        <f t="shared" si="238"/>
        <v>0</v>
      </c>
      <c r="BK211" s="29">
        <f t="shared" si="238"/>
        <v>0</v>
      </c>
      <c r="BL211" s="29">
        <f t="shared" si="238"/>
        <v>0</v>
      </c>
      <c r="BM211" s="29">
        <f t="shared" si="238"/>
        <v>0</v>
      </c>
      <c r="BN211" s="29">
        <f t="shared" si="238"/>
        <v>0</v>
      </c>
      <c r="BO211" s="29">
        <f t="shared" si="238"/>
        <v>0</v>
      </c>
      <c r="BP211" s="29">
        <f t="shared" si="238"/>
        <v>0</v>
      </c>
      <c r="BQ211" s="29">
        <f t="shared" si="238"/>
        <v>0</v>
      </c>
      <c r="BR211" s="29">
        <f t="shared" si="238"/>
        <v>0</v>
      </c>
      <c r="BS211" s="29">
        <f t="shared" si="238"/>
        <v>0</v>
      </c>
      <c r="BT211" s="29">
        <f t="shared" ref="BT211:BV211" si="239">SUM(BT212:BT214)</f>
        <v>0</v>
      </c>
      <c r="BU211" s="29">
        <f t="shared" si="239"/>
        <v>0</v>
      </c>
      <c r="BV211" s="29">
        <f t="shared" si="239"/>
        <v>0</v>
      </c>
      <c r="BW211" s="29">
        <f t="shared" si="199"/>
        <v>0</v>
      </c>
      <c r="BX211" s="29">
        <f t="shared" si="199"/>
        <v>0</v>
      </c>
      <c r="BY211" s="29">
        <f t="shared" si="199"/>
        <v>0</v>
      </c>
      <c r="BZ211" s="29">
        <f t="shared" si="199"/>
        <v>0</v>
      </c>
      <c r="CA211" s="29">
        <f t="shared" si="199"/>
        <v>0</v>
      </c>
      <c r="CB211" s="29">
        <f t="shared" si="200"/>
        <v>30.098292000000001</v>
      </c>
      <c r="CC211" s="29">
        <f t="shared" si="201"/>
        <v>0</v>
      </c>
      <c r="CD211" s="29">
        <f t="shared" si="201"/>
        <v>0</v>
      </c>
      <c r="CE211" s="29">
        <f t="shared" si="205"/>
        <v>30.098292000000001</v>
      </c>
      <c r="CF211" s="29">
        <f t="shared" si="203"/>
        <v>0</v>
      </c>
      <c r="CG211" s="38"/>
      <c r="CJ211" s="61"/>
    </row>
    <row r="212" spans="1:88" s="35" customFormat="1" ht="30.75" customHeight="1">
      <c r="A212" s="42" t="s">
        <v>296</v>
      </c>
      <c r="B212" s="48" t="str">
        <f>'[1]1. 2026 г.'!B164</f>
        <v>Покупка обьектов электросетевого хозяйства</v>
      </c>
      <c r="C212" s="52" t="str">
        <f>'[1]1. 2026 г.'!C164</f>
        <v>Q_ПО.2026.01</v>
      </c>
      <c r="D212" s="25" t="s">
        <v>254</v>
      </c>
      <c r="E212" s="51">
        <v>2026</v>
      </c>
      <c r="F212" s="51" t="s">
        <v>92</v>
      </c>
      <c r="G212" s="51">
        <v>2026</v>
      </c>
      <c r="H212" s="49" t="s">
        <v>92</v>
      </c>
      <c r="I212" s="49" t="s">
        <v>92</v>
      </c>
      <c r="J212" s="49" t="s">
        <v>92</v>
      </c>
      <c r="K212" s="49" t="s">
        <v>92</v>
      </c>
      <c r="L212" s="49" t="s">
        <v>92</v>
      </c>
      <c r="M212" s="49" t="s">
        <v>92</v>
      </c>
      <c r="N212" s="49">
        <v>0</v>
      </c>
      <c r="O212" s="49">
        <v>0</v>
      </c>
      <c r="P212" s="49" t="s">
        <v>92</v>
      </c>
      <c r="Q212" s="49" t="s">
        <v>92</v>
      </c>
      <c r="R212" s="49" t="s">
        <v>92</v>
      </c>
      <c r="S212" s="49" t="s">
        <v>92</v>
      </c>
      <c r="T212" s="49">
        <f>BW212</f>
        <v>0</v>
      </c>
      <c r="U212" s="49">
        <f>CB212</f>
        <v>30.098292000000001</v>
      </c>
      <c r="V212" s="49">
        <f t="shared" ref="V212" si="240">T212</f>
        <v>0</v>
      </c>
      <c r="W212" s="49">
        <f>V212:V215</f>
        <v>0</v>
      </c>
      <c r="X212" s="49">
        <f t="shared" si="224"/>
        <v>30.098292000000001</v>
      </c>
      <c r="Y212" s="43">
        <v>0</v>
      </c>
      <c r="Z212" s="43">
        <v>0</v>
      </c>
      <c r="AA212" s="43">
        <v>0</v>
      </c>
      <c r="AB212" s="43">
        <v>0</v>
      </c>
      <c r="AC212" s="43">
        <v>0</v>
      </c>
      <c r="AD212" s="43">
        <v>0</v>
      </c>
      <c r="AE212" s="43">
        <v>0</v>
      </c>
      <c r="AF212" s="43">
        <v>0</v>
      </c>
      <c r="AG212" s="43">
        <v>0</v>
      </c>
      <c r="AH212" s="43">
        <v>0</v>
      </c>
      <c r="AI212" s="49">
        <v>0</v>
      </c>
      <c r="AJ212" s="49">
        <v>0</v>
      </c>
      <c r="AK212" s="49">
        <v>0</v>
      </c>
      <c r="AL212" s="49">
        <v>0</v>
      </c>
      <c r="AM212" s="49">
        <v>0</v>
      </c>
      <c r="AN212" s="49">
        <f>SUM(AO212:AR212)</f>
        <v>30.098292000000001</v>
      </c>
      <c r="AO212" s="49">
        <v>0</v>
      </c>
      <c r="AP212" s="49">
        <v>0</v>
      </c>
      <c r="AQ212" s="49">
        <f>'[1]1. 2026 г.'!AC164</f>
        <v>30.098292000000001</v>
      </c>
      <c r="AR212" s="49">
        <v>0</v>
      </c>
      <c r="AS212" s="49">
        <v>0</v>
      </c>
      <c r="AT212" s="49">
        <v>0</v>
      </c>
      <c r="AU212" s="49">
        <v>0</v>
      </c>
      <c r="AV212" s="49">
        <v>0</v>
      </c>
      <c r="AW212" s="49">
        <v>0</v>
      </c>
      <c r="AX212" s="49">
        <v>0</v>
      </c>
      <c r="AY212" s="49">
        <v>0</v>
      </c>
      <c r="AZ212" s="49">
        <v>0</v>
      </c>
      <c r="BA212" s="49">
        <v>0</v>
      </c>
      <c r="BB212" s="49">
        <v>0</v>
      </c>
      <c r="BC212" s="49">
        <v>0</v>
      </c>
      <c r="BD212" s="49">
        <v>0</v>
      </c>
      <c r="BE212" s="49">
        <v>0</v>
      </c>
      <c r="BF212" s="49">
        <v>0</v>
      </c>
      <c r="BG212" s="49">
        <v>0</v>
      </c>
      <c r="BH212" s="49">
        <v>0</v>
      </c>
      <c r="BI212" s="49">
        <v>0</v>
      </c>
      <c r="BJ212" s="49">
        <v>0</v>
      </c>
      <c r="BK212" s="49">
        <v>0</v>
      </c>
      <c r="BL212" s="49">
        <v>0</v>
      </c>
      <c r="BM212" s="49">
        <v>0</v>
      </c>
      <c r="BN212" s="49">
        <v>0</v>
      </c>
      <c r="BO212" s="49">
        <v>0</v>
      </c>
      <c r="BP212" s="49">
        <v>0</v>
      </c>
      <c r="BQ212" s="49">
        <v>0</v>
      </c>
      <c r="BR212" s="49">
        <v>0</v>
      </c>
      <c r="BS212" s="49">
        <v>0</v>
      </c>
      <c r="BT212" s="49">
        <v>0</v>
      </c>
      <c r="BU212" s="49">
        <v>0</v>
      </c>
      <c r="BV212" s="49">
        <v>0</v>
      </c>
      <c r="BW212" s="49">
        <f t="shared" si="199"/>
        <v>0</v>
      </c>
      <c r="BX212" s="49">
        <f t="shared" si="199"/>
        <v>0</v>
      </c>
      <c r="BY212" s="49">
        <f t="shared" si="199"/>
        <v>0</v>
      </c>
      <c r="BZ212" s="49">
        <f t="shared" si="199"/>
        <v>0</v>
      </c>
      <c r="CA212" s="49">
        <f t="shared" si="199"/>
        <v>0</v>
      </c>
      <c r="CB212" s="49">
        <f t="shared" si="200"/>
        <v>30.098292000000001</v>
      </c>
      <c r="CC212" s="49">
        <f t="shared" si="201"/>
        <v>0</v>
      </c>
      <c r="CD212" s="49">
        <f t="shared" si="201"/>
        <v>0</v>
      </c>
      <c r="CE212" s="49">
        <f t="shared" si="205"/>
        <v>30.098292000000001</v>
      </c>
      <c r="CF212" s="49">
        <f t="shared" si="203"/>
        <v>0</v>
      </c>
      <c r="CG212" s="25"/>
      <c r="CJ212" s="34"/>
    </row>
    <row r="213" spans="1:88" s="40" customFormat="1" hidden="1">
      <c r="A213" s="42"/>
      <c r="B213" s="48"/>
      <c r="C213" s="52"/>
      <c r="D213" s="25"/>
      <c r="E213" s="51"/>
      <c r="F213" s="51"/>
      <c r="G213" s="51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3"/>
      <c r="Z213" s="43"/>
      <c r="AA213" s="43"/>
      <c r="AB213" s="43"/>
      <c r="AC213" s="43"/>
      <c r="AD213" s="43"/>
      <c r="AE213" s="43"/>
      <c r="AF213" s="43"/>
      <c r="AG213" s="43"/>
      <c r="AH213" s="43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BA213" s="49"/>
      <c r="BB213" s="49"/>
      <c r="BC213" s="49"/>
      <c r="BD213" s="49"/>
      <c r="BE213" s="49"/>
      <c r="BF213" s="49"/>
      <c r="BG213" s="49"/>
      <c r="BH213" s="49"/>
      <c r="BI213" s="49"/>
      <c r="BJ213" s="49"/>
      <c r="BK213" s="49"/>
      <c r="BL213" s="49"/>
      <c r="BM213" s="49"/>
      <c r="BN213" s="49"/>
      <c r="BO213" s="49"/>
      <c r="BP213" s="49"/>
      <c r="BQ213" s="49"/>
      <c r="BR213" s="49"/>
      <c r="BS213" s="49"/>
      <c r="BT213" s="49"/>
      <c r="BU213" s="49"/>
      <c r="BV213" s="49"/>
      <c r="BW213" s="49"/>
      <c r="BX213" s="49"/>
      <c r="BY213" s="49"/>
      <c r="BZ213" s="49"/>
      <c r="CA213" s="49"/>
      <c r="CB213" s="49"/>
      <c r="CC213" s="49"/>
      <c r="CD213" s="49"/>
      <c r="CE213" s="29"/>
      <c r="CF213" s="49"/>
      <c r="CG213" s="25"/>
      <c r="CJ213" s="41"/>
    </row>
    <row r="214" spans="1:88" s="40" customFormat="1" hidden="1">
      <c r="A214" s="42"/>
      <c r="B214" s="48"/>
      <c r="C214" s="52"/>
      <c r="D214" s="25"/>
      <c r="E214" s="51"/>
      <c r="F214" s="51"/>
      <c r="G214" s="51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3"/>
      <c r="Z214" s="43"/>
      <c r="AA214" s="43"/>
      <c r="AB214" s="43"/>
      <c r="AC214" s="43"/>
      <c r="AD214" s="43"/>
      <c r="AE214" s="43"/>
      <c r="AF214" s="43"/>
      <c r="AG214" s="43"/>
      <c r="AH214" s="43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  <c r="BZ214" s="49"/>
      <c r="CA214" s="49"/>
      <c r="CB214" s="49"/>
      <c r="CC214" s="49"/>
      <c r="CD214" s="49"/>
      <c r="CE214" s="29"/>
      <c r="CF214" s="49"/>
      <c r="CG214" s="25"/>
      <c r="CJ214" s="41"/>
    </row>
    <row r="215" spans="1:88" s="60" customFormat="1" ht="30.75" customHeight="1">
      <c r="A215" s="26" t="s">
        <v>297</v>
      </c>
      <c r="B215" s="27" t="s">
        <v>298</v>
      </c>
      <c r="C215" s="38" t="s">
        <v>92</v>
      </c>
      <c r="D215" s="38" t="s">
        <v>92</v>
      </c>
      <c r="E215" s="94">
        <v>2025</v>
      </c>
      <c r="F215" s="94">
        <v>2025</v>
      </c>
      <c r="G215" s="50">
        <v>2027</v>
      </c>
      <c r="H215" s="29">
        <f>SUM(H216:H238)</f>
        <v>0</v>
      </c>
      <c r="I215" s="29">
        <f>SUM(I216:I238)</f>
        <v>19.150871009999999</v>
      </c>
      <c r="J215" s="29" t="s">
        <v>92</v>
      </c>
      <c r="K215" s="29">
        <f>SUM(K216:K238)</f>
        <v>0</v>
      </c>
      <c r="L215" s="29">
        <f>SUM(L216:L238)</f>
        <v>21.832043791166669</v>
      </c>
      <c r="M215" s="29" t="s">
        <v>92</v>
      </c>
      <c r="N215" s="29">
        <f t="shared" ref="N215:BV215" si="241">SUM(N216:N238)</f>
        <v>0</v>
      </c>
      <c r="O215" s="29">
        <f t="shared" si="241"/>
        <v>0</v>
      </c>
      <c r="P215" s="29">
        <f t="shared" si="241"/>
        <v>49.691768644566913</v>
      </c>
      <c r="Q215" s="29">
        <f t="shared" si="241"/>
        <v>55.845498759999991</v>
      </c>
      <c r="R215" s="29">
        <f t="shared" si="241"/>
        <v>53.96226143869962</v>
      </c>
      <c r="S215" s="29">
        <f t="shared" si="241"/>
        <v>59.516610954311474</v>
      </c>
      <c r="T215" s="29">
        <f t="shared" si="241"/>
        <v>19.150671000000003</v>
      </c>
      <c r="U215" s="29">
        <f t="shared" si="241"/>
        <v>21.831840415200002</v>
      </c>
      <c r="V215" s="29">
        <f t="shared" si="241"/>
        <v>19.150671000000003</v>
      </c>
      <c r="W215" s="29">
        <f t="shared" si="241"/>
        <v>19.150671000000003</v>
      </c>
      <c r="X215" s="29">
        <f t="shared" si="241"/>
        <v>21.831840415200002</v>
      </c>
      <c r="Y215" s="43">
        <v>0</v>
      </c>
      <c r="Z215" s="43">
        <v>0</v>
      </c>
      <c r="AA215" s="43">
        <v>0</v>
      </c>
      <c r="AB215" s="43">
        <v>0</v>
      </c>
      <c r="AC215" s="43">
        <v>0</v>
      </c>
      <c r="AD215" s="43">
        <v>0</v>
      </c>
      <c r="AE215" s="43">
        <v>0</v>
      </c>
      <c r="AF215" s="43">
        <v>0</v>
      </c>
      <c r="AG215" s="43">
        <v>0</v>
      </c>
      <c r="AH215" s="43">
        <v>0</v>
      </c>
      <c r="AI215" s="29">
        <f t="shared" si="241"/>
        <v>4.182033144</v>
      </c>
      <c r="AJ215" s="29">
        <f t="shared" si="241"/>
        <v>0</v>
      </c>
      <c r="AK215" s="29">
        <f t="shared" si="241"/>
        <v>0</v>
      </c>
      <c r="AL215" s="29">
        <f t="shared" si="241"/>
        <v>4.182033144</v>
      </c>
      <c r="AM215" s="29">
        <f t="shared" si="241"/>
        <v>0</v>
      </c>
      <c r="AN215" s="29">
        <f t="shared" si="241"/>
        <v>6.6137252616000008</v>
      </c>
      <c r="AO215" s="29">
        <f t="shared" si="241"/>
        <v>0</v>
      </c>
      <c r="AP215" s="29">
        <f t="shared" si="241"/>
        <v>0</v>
      </c>
      <c r="AQ215" s="29">
        <f t="shared" si="241"/>
        <v>6.6137252616000008</v>
      </c>
      <c r="AR215" s="29">
        <f t="shared" si="241"/>
        <v>0</v>
      </c>
      <c r="AS215" s="29">
        <f t="shared" si="241"/>
        <v>7.2072018240000002</v>
      </c>
      <c r="AT215" s="29">
        <f t="shared" si="241"/>
        <v>0</v>
      </c>
      <c r="AU215" s="29">
        <f t="shared" si="241"/>
        <v>0</v>
      </c>
      <c r="AV215" s="29">
        <f t="shared" si="241"/>
        <v>7.2072018240000002</v>
      </c>
      <c r="AW215" s="29">
        <f t="shared" si="241"/>
        <v>0</v>
      </c>
      <c r="AX215" s="29">
        <f t="shared" si="241"/>
        <v>7.3273218544000001</v>
      </c>
      <c r="AY215" s="29">
        <f t="shared" si="241"/>
        <v>0</v>
      </c>
      <c r="AZ215" s="29">
        <f t="shared" si="241"/>
        <v>0</v>
      </c>
      <c r="BA215" s="29">
        <f t="shared" si="241"/>
        <v>7.3273218544000001</v>
      </c>
      <c r="BB215" s="29">
        <f t="shared" si="241"/>
        <v>0</v>
      </c>
      <c r="BC215" s="29">
        <f t="shared" si="241"/>
        <v>2.570316912</v>
      </c>
      <c r="BD215" s="29">
        <f t="shared" si="241"/>
        <v>0</v>
      </c>
      <c r="BE215" s="29">
        <f t="shared" si="241"/>
        <v>0</v>
      </c>
      <c r="BF215" s="29">
        <f t="shared" si="241"/>
        <v>2.570316912</v>
      </c>
      <c r="BG215" s="29">
        <f t="shared" si="241"/>
        <v>0</v>
      </c>
      <c r="BH215" s="29">
        <f t="shared" si="241"/>
        <v>2.6131555272</v>
      </c>
      <c r="BI215" s="29">
        <f t="shared" si="241"/>
        <v>0</v>
      </c>
      <c r="BJ215" s="29">
        <f t="shared" si="241"/>
        <v>0</v>
      </c>
      <c r="BK215" s="29">
        <f t="shared" si="241"/>
        <v>2.6131555272</v>
      </c>
      <c r="BL215" s="29">
        <f t="shared" si="241"/>
        <v>0</v>
      </c>
      <c r="BM215" s="29">
        <f t="shared" si="241"/>
        <v>5.1911191199999998</v>
      </c>
      <c r="BN215" s="29">
        <f t="shared" si="241"/>
        <v>0</v>
      </c>
      <c r="BO215" s="29">
        <f t="shared" si="241"/>
        <v>0</v>
      </c>
      <c r="BP215" s="29">
        <f t="shared" si="241"/>
        <v>5.1911191199999998</v>
      </c>
      <c r="BQ215" s="29">
        <f t="shared" si="241"/>
        <v>0</v>
      </c>
      <c r="BR215" s="29">
        <f t="shared" si="241"/>
        <v>5.2776377719999994</v>
      </c>
      <c r="BS215" s="29">
        <f t="shared" si="241"/>
        <v>0</v>
      </c>
      <c r="BT215" s="29">
        <f t="shared" si="241"/>
        <v>0</v>
      </c>
      <c r="BU215" s="29">
        <f t="shared" si="241"/>
        <v>5.2776377719999994</v>
      </c>
      <c r="BV215" s="29">
        <f t="shared" si="241"/>
        <v>0</v>
      </c>
      <c r="BW215" s="29">
        <f t="shared" si="199"/>
        <v>19.150670999999999</v>
      </c>
      <c r="BX215" s="29">
        <f t="shared" si="199"/>
        <v>0</v>
      </c>
      <c r="BY215" s="29">
        <f t="shared" si="199"/>
        <v>0</v>
      </c>
      <c r="BZ215" s="29">
        <f t="shared" si="199"/>
        <v>19.150670999999999</v>
      </c>
      <c r="CA215" s="29">
        <f t="shared" si="199"/>
        <v>0</v>
      </c>
      <c r="CB215" s="29">
        <f t="shared" si="200"/>
        <v>21.831840415199999</v>
      </c>
      <c r="CC215" s="29">
        <f t="shared" si="201"/>
        <v>0</v>
      </c>
      <c r="CD215" s="29">
        <f t="shared" si="201"/>
        <v>0</v>
      </c>
      <c r="CE215" s="29">
        <f t="shared" si="205"/>
        <v>21.831840415199999</v>
      </c>
      <c r="CF215" s="29">
        <f t="shared" si="203"/>
        <v>0</v>
      </c>
      <c r="CG215" s="38"/>
      <c r="CJ215" s="61"/>
    </row>
    <row r="216" spans="1:88" s="64" customFormat="1" ht="94.5">
      <c r="A216" s="42" t="s">
        <v>299</v>
      </c>
      <c r="B216" s="95" t="str">
        <f>'[1]1. 2026 г.'!B168</f>
        <v>ПИР на АСУ ТП</v>
      </c>
      <c r="C216" s="25" t="str">
        <f>'[1]1. 2026 г.'!C168</f>
        <v>Q_ПИР.2026.01</v>
      </c>
      <c r="D216" s="25" t="s">
        <v>300</v>
      </c>
      <c r="E216" s="51">
        <v>2026</v>
      </c>
      <c r="F216" s="51">
        <v>2026</v>
      </c>
      <c r="G216" s="24">
        <v>2026</v>
      </c>
      <c r="H216" s="49">
        <v>0</v>
      </c>
      <c r="I216" s="49">
        <f>0.454896*4</f>
        <v>1.8195840000000001</v>
      </c>
      <c r="J216" s="49" t="s">
        <v>149</v>
      </c>
      <c r="K216" s="49">
        <v>0</v>
      </c>
      <c r="L216" s="49">
        <f>0.573558*2</f>
        <v>1.147116</v>
      </c>
      <c r="M216" s="49" t="s">
        <v>117</v>
      </c>
      <c r="N216" s="49">
        <v>0</v>
      </c>
      <c r="O216" s="49">
        <v>0</v>
      </c>
      <c r="P216" s="49">
        <f>Q216/1.053</f>
        <v>5.6719458879392217</v>
      </c>
      <c r="Q216" s="49">
        <v>5.9725590200000003</v>
      </c>
      <c r="R216" s="49">
        <f>S216/1</f>
        <v>1.2425226</v>
      </c>
      <c r="S216" s="49">
        <f>0.6212613*2</f>
        <v>1.2425226</v>
      </c>
      <c r="T216" s="49">
        <f>BW216</f>
        <v>1.8195839999999999</v>
      </c>
      <c r="U216" s="49">
        <f>CB216</f>
        <v>1.1471172000000001</v>
      </c>
      <c r="V216" s="49">
        <f t="shared" ref="V216:V235" si="242">T216</f>
        <v>1.8195839999999999</v>
      </c>
      <c r="W216" s="49">
        <f>V216:V241</f>
        <v>1.8195839999999999</v>
      </c>
      <c r="X216" s="49">
        <f t="shared" ref="X216:X237" si="243">U216</f>
        <v>1.1471172000000001</v>
      </c>
      <c r="Y216" s="43">
        <v>0</v>
      </c>
      <c r="Z216" s="43">
        <v>0</v>
      </c>
      <c r="AA216" s="43">
        <v>0</v>
      </c>
      <c r="AB216" s="43">
        <v>0</v>
      </c>
      <c r="AC216" s="43">
        <v>0</v>
      </c>
      <c r="AD216" s="43">
        <v>0</v>
      </c>
      <c r="AE216" s="43">
        <v>0</v>
      </c>
      <c r="AF216" s="43">
        <v>0</v>
      </c>
      <c r="AG216" s="43">
        <v>0</v>
      </c>
      <c r="AH216" s="43">
        <v>0</v>
      </c>
      <c r="AI216" s="49">
        <f t="shared" ref="AI216:AI235" si="244">SUM(AJ216:AM216)</f>
        <v>1.8195839999999999</v>
      </c>
      <c r="AJ216" s="49">
        <v>0</v>
      </c>
      <c r="AK216" s="49">
        <v>0</v>
      </c>
      <c r="AL216" s="49">
        <f>'[1]1. 2026 г.'!AV168</f>
        <v>1.8195839999999999</v>
      </c>
      <c r="AM216" s="49">
        <v>0</v>
      </c>
      <c r="AN216" s="49">
        <f t="shared" ref="AN216:AN235" si="245">SUM(AO216:AR216)</f>
        <v>1.1471172000000001</v>
      </c>
      <c r="AO216" s="49">
        <v>0</v>
      </c>
      <c r="AP216" s="49">
        <v>0</v>
      </c>
      <c r="AQ216" s="49">
        <f>'[1]1. 2026 г.'!AW168</f>
        <v>1.1471172000000001</v>
      </c>
      <c r="AR216" s="49">
        <v>0</v>
      </c>
      <c r="AS216" s="49">
        <f t="shared" ref="AS216:AS235" si="246">SUM(AT216:AW216)</f>
        <v>0</v>
      </c>
      <c r="AT216" s="49">
        <v>0</v>
      </c>
      <c r="AU216" s="49">
        <v>0</v>
      </c>
      <c r="AV216" s="49">
        <v>0</v>
      </c>
      <c r="AW216" s="49">
        <v>0</v>
      </c>
      <c r="AX216" s="49">
        <f t="shared" ref="AX216:AX235" si="247">SUM(AY216:BB216)</f>
        <v>0</v>
      </c>
      <c r="AY216" s="49">
        <v>0</v>
      </c>
      <c r="AZ216" s="49">
        <v>0</v>
      </c>
      <c r="BA216" s="49">
        <v>0</v>
      </c>
      <c r="BB216" s="49">
        <v>0</v>
      </c>
      <c r="BC216" s="49">
        <f t="shared" ref="BC216:BC235" si="248">SUM(BD216:BG216)</f>
        <v>0</v>
      </c>
      <c r="BD216" s="49">
        <v>0</v>
      </c>
      <c r="BE216" s="49">
        <v>0</v>
      </c>
      <c r="BF216" s="49">
        <v>0</v>
      </c>
      <c r="BG216" s="49">
        <v>0</v>
      </c>
      <c r="BH216" s="49">
        <f t="shared" ref="BH216:BH235" si="249">SUM(BI216:BL216)</f>
        <v>0</v>
      </c>
      <c r="BI216" s="49">
        <v>0</v>
      </c>
      <c r="BJ216" s="49">
        <v>0</v>
      </c>
      <c r="BK216" s="49">
        <v>0</v>
      </c>
      <c r="BL216" s="49">
        <v>0</v>
      </c>
      <c r="BM216" s="49">
        <f t="shared" ref="BM216:BM235" si="250">SUM(BN216:BQ216)</f>
        <v>0</v>
      </c>
      <c r="BN216" s="49">
        <v>0</v>
      </c>
      <c r="BO216" s="49">
        <v>0</v>
      </c>
      <c r="BP216" s="49">
        <v>0</v>
      </c>
      <c r="BQ216" s="49">
        <v>0</v>
      </c>
      <c r="BR216" s="49">
        <f t="shared" ref="BR216:BR235" si="251">SUM(BS216:BV216)</f>
        <v>0</v>
      </c>
      <c r="BS216" s="49">
        <v>0</v>
      </c>
      <c r="BT216" s="49">
        <v>0</v>
      </c>
      <c r="BU216" s="49">
        <v>0</v>
      </c>
      <c r="BV216" s="49">
        <v>0</v>
      </c>
      <c r="BW216" s="49">
        <f t="shared" si="199"/>
        <v>1.8195839999999999</v>
      </c>
      <c r="BX216" s="49">
        <f t="shared" si="199"/>
        <v>0</v>
      </c>
      <c r="BY216" s="49">
        <f t="shared" si="199"/>
        <v>0</v>
      </c>
      <c r="BZ216" s="49">
        <f t="shared" si="199"/>
        <v>1.8195839999999999</v>
      </c>
      <c r="CA216" s="49">
        <f t="shared" si="199"/>
        <v>0</v>
      </c>
      <c r="CB216" s="49">
        <f t="shared" si="200"/>
        <v>1.1471172000000001</v>
      </c>
      <c r="CC216" s="49">
        <f t="shared" si="201"/>
        <v>0</v>
      </c>
      <c r="CD216" s="49">
        <f t="shared" si="201"/>
        <v>0</v>
      </c>
      <c r="CE216" s="49">
        <f t="shared" si="205"/>
        <v>1.1471172000000001</v>
      </c>
      <c r="CF216" s="49">
        <f t="shared" si="203"/>
        <v>0</v>
      </c>
      <c r="CG216" s="25" t="s">
        <v>301</v>
      </c>
      <c r="CJ216" s="65"/>
    </row>
    <row r="217" spans="1:88" s="62" customFormat="1" ht="51" customHeight="1">
      <c r="A217" s="42" t="s">
        <v>302</v>
      </c>
      <c r="B217" s="95" t="str">
        <f>'[1]1. 2026 г.'!B169</f>
        <v>ПИР на модернизацию РП-48 РК-10кВ в части установки комплекса дуговой защиты</v>
      </c>
      <c r="C217" s="25" t="str">
        <f>'[1]1. 2026 г.'!C169</f>
        <v>Q_ПИР.2026.02</v>
      </c>
      <c r="D217" s="25" t="s">
        <v>300</v>
      </c>
      <c r="E217" s="51">
        <v>2026</v>
      </c>
      <c r="F217" s="51">
        <v>2026</v>
      </c>
      <c r="G217" s="51">
        <v>2026</v>
      </c>
      <c r="H217" s="49">
        <v>0</v>
      </c>
      <c r="I217" s="49">
        <v>0.18236875</v>
      </c>
      <c r="J217" s="49" t="s">
        <v>149</v>
      </c>
      <c r="K217" s="49">
        <v>0</v>
      </c>
      <c r="L217" s="49">
        <v>0.14914561000000001</v>
      </c>
      <c r="M217" s="49" t="s">
        <v>117</v>
      </c>
      <c r="N217" s="49">
        <v>0</v>
      </c>
      <c r="O217" s="49">
        <v>0</v>
      </c>
      <c r="P217" s="49">
        <f>Q217/1.053</f>
        <v>0.5671932573599241</v>
      </c>
      <c r="Q217" s="49">
        <v>0.59725450000000002</v>
      </c>
      <c r="R217" s="49">
        <f>S217/1</f>
        <v>0.62126128000000003</v>
      </c>
      <c r="S217" s="49">
        <f>0.62126128</f>
        <v>0.62126128000000003</v>
      </c>
      <c r="T217" s="49">
        <f>BW217</f>
        <v>0.182368752</v>
      </c>
      <c r="U217" s="49">
        <f>CB217</f>
        <v>0.149145</v>
      </c>
      <c r="V217" s="49">
        <f t="shared" si="242"/>
        <v>0.182368752</v>
      </c>
      <c r="W217" s="49">
        <f>V217:V241</f>
        <v>0.182368752</v>
      </c>
      <c r="X217" s="49">
        <f t="shared" si="243"/>
        <v>0.149145</v>
      </c>
      <c r="Y217" s="43">
        <v>0</v>
      </c>
      <c r="Z217" s="43">
        <v>0</v>
      </c>
      <c r="AA217" s="43">
        <v>0</v>
      </c>
      <c r="AB217" s="43">
        <v>0</v>
      </c>
      <c r="AC217" s="43">
        <v>0</v>
      </c>
      <c r="AD217" s="43">
        <v>0</v>
      </c>
      <c r="AE217" s="43">
        <v>0</v>
      </c>
      <c r="AF217" s="43">
        <v>0</v>
      </c>
      <c r="AG217" s="43">
        <v>0</v>
      </c>
      <c r="AH217" s="43">
        <v>0</v>
      </c>
      <c r="AI217" s="49">
        <f t="shared" si="244"/>
        <v>0.182368752</v>
      </c>
      <c r="AJ217" s="49">
        <v>0</v>
      </c>
      <c r="AK217" s="49">
        <v>0</v>
      </c>
      <c r="AL217" s="49">
        <f>'[1]1. 2026 г.'!AV169</f>
        <v>0.182368752</v>
      </c>
      <c r="AM217" s="49">
        <v>0</v>
      </c>
      <c r="AN217" s="49">
        <f t="shared" si="245"/>
        <v>0.149145</v>
      </c>
      <c r="AO217" s="49">
        <v>0</v>
      </c>
      <c r="AP217" s="49">
        <v>0</v>
      </c>
      <c r="AQ217" s="49">
        <f>'[1]1. 2026 г.'!AW169</f>
        <v>0.149145</v>
      </c>
      <c r="AR217" s="49">
        <v>0</v>
      </c>
      <c r="AS217" s="49">
        <f t="shared" si="246"/>
        <v>0</v>
      </c>
      <c r="AT217" s="49">
        <v>0</v>
      </c>
      <c r="AU217" s="49">
        <v>0</v>
      </c>
      <c r="AV217" s="49">
        <v>0</v>
      </c>
      <c r="AW217" s="49">
        <v>0</v>
      </c>
      <c r="AX217" s="49">
        <f t="shared" si="247"/>
        <v>0</v>
      </c>
      <c r="AY217" s="49">
        <v>0</v>
      </c>
      <c r="AZ217" s="49">
        <v>0</v>
      </c>
      <c r="BA217" s="49">
        <v>0</v>
      </c>
      <c r="BB217" s="49">
        <v>0</v>
      </c>
      <c r="BC217" s="49">
        <f t="shared" si="248"/>
        <v>0</v>
      </c>
      <c r="BD217" s="49">
        <v>0</v>
      </c>
      <c r="BE217" s="49">
        <v>0</v>
      </c>
      <c r="BF217" s="49">
        <v>0</v>
      </c>
      <c r="BG217" s="49">
        <v>0</v>
      </c>
      <c r="BH217" s="49">
        <f t="shared" si="249"/>
        <v>0</v>
      </c>
      <c r="BI217" s="49">
        <v>0</v>
      </c>
      <c r="BJ217" s="49">
        <v>0</v>
      </c>
      <c r="BK217" s="49">
        <v>0</v>
      </c>
      <c r="BL217" s="49">
        <v>0</v>
      </c>
      <c r="BM217" s="49">
        <f t="shared" si="250"/>
        <v>0</v>
      </c>
      <c r="BN217" s="49">
        <v>0</v>
      </c>
      <c r="BO217" s="49">
        <v>0</v>
      </c>
      <c r="BP217" s="49">
        <v>0</v>
      </c>
      <c r="BQ217" s="49">
        <v>0</v>
      </c>
      <c r="BR217" s="49">
        <f t="shared" si="251"/>
        <v>0</v>
      </c>
      <c r="BS217" s="49">
        <v>0</v>
      </c>
      <c r="BT217" s="49">
        <v>0</v>
      </c>
      <c r="BU217" s="49">
        <v>0</v>
      </c>
      <c r="BV217" s="49">
        <v>0</v>
      </c>
      <c r="BW217" s="49">
        <f t="shared" si="199"/>
        <v>0.182368752</v>
      </c>
      <c r="BX217" s="49">
        <f t="shared" si="199"/>
        <v>0</v>
      </c>
      <c r="BY217" s="49">
        <f t="shared" si="199"/>
        <v>0</v>
      </c>
      <c r="BZ217" s="49">
        <f t="shared" si="199"/>
        <v>0.182368752</v>
      </c>
      <c r="CA217" s="49">
        <f t="shared" si="199"/>
        <v>0</v>
      </c>
      <c r="CB217" s="49">
        <f t="shared" si="200"/>
        <v>0.149145</v>
      </c>
      <c r="CC217" s="49">
        <f t="shared" si="201"/>
        <v>0</v>
      </c>
      <c r="CD217" s="49">
        <f t="shared" si="201"/>
        <v>0</v>
      </c>
      <c r="CE217" s="49">
        <f t="shared" si="205"/>
        <v>0.149145</v>
      </c>
      <c r="CF217" s="49">
        <f t="shared" si="203"/>
        <v>0</v>
      </c>
      <c r="CG217" s="25" t="s">
        <v>301</v>
      </c>
      <c r="CJ217" s="63"/>
    </row>
    <row r="218" spans="1:88" s="62" customFormat="1" ht="51" customHeight="1">
      <c r="A218" s="42" t="s">
        <v>303</v>
      </c>
      <c r="B218" s="95" t="str">
        <f>'[1]1. 2026 г.'!B170</f>
        <v>ПИР модернизацию РП-36 РК-10кВ в части установки комплекса дуговой защиты</v>
      </c>
      <c r="C218" s="25" t="str">
        <f>'[1]1. 2026 г.'!C170</f>
        <v>Q_ПИР.2026.03</v>
      </c>
      <c r="D218" s="25" t="s">
        <v>300</v>
      </c>
      <c r="E218" s="51">
        <v>2026</v>
      </c>
      <c r="F218" s="51">
        <v>2026</v>
      </c>
      <c r="G218" s="51">
        <v>2026</v>
      </c>
      <c r="H218" s="49">
        <v>0</v>
      </c>
      <c r="I218" s="49">
        <v>0.18236875</v>
      </c>
      <c r="J218" s="49" t="s">
        <v>149</v>
      </c>
      <c r="K218" s="49">
        <v>0</v>
      </c>
      <c r="L218" s="49">
        <v>0.14914561000000001</v>
      </c>
      <c r="M218" s="49" t="s">
        <v>117</v>
      </c>
      <c r="N218" s="49">
        <v>0</v>
      </c>
      <c r="O218" s="49">
        <v>0</v>
      </c>
      <c r="P218" s="49">
        <f>Q218/1.053</f>
        <v>0.5671932573599241</v>
      </c>
      <c r="Q218" s="49">
        <v>0.59725450000000002</v>
      </c>
      <c r="R218" s="49">
        <f>S218/1</f>
        <v>0.62126128000000003</v>
      </c>
      <c r="S218" s="49">
        <f>0.62126128</f>
        <v>0.62126128000000003</v>
      </c>
      <c r="T218" s="49">
        <f>BW218</f>
        <v>0.182368752</v>
      </c>
      <c r="U218" s="49">
        <f>CB218</f>
        <v>0.149145</v>
      </c>
      <c r="V218" s="49">
        <f t="shared" si="242"/>
        <v>0.182368752</v>
      </c>
      <c r="W218" s="49">
        <f>V218:V241</f>
        <v>0.182368752</v>
      </c>
      <c r="X218" s="49">
        <f t="shared" si="243"/>
        <v>0.149145</v>
      </c>
      <c r="Y218" s="43">
        <v>0</v>
      </c>
      <c r="Z218" s="43">
        <v>0</v>
      </c>
      <c r="AA218" s="43">
        <v>0</v>
      </c>
      <c r="AB218" s="43">
        <v>0</v>
      </c>
      <c r="AC218" s="43">
        <v>0</v>
      </c>
      <c r="AD218" s="43">
        <v>0</v>
      </c>
      <c r="AE218" s="43">
        <v>0</v>
      </c>
      <c r="AF218" s="43">
        <v>0</v>
      </c>
      <c r="AG218" s="43">
        <v>0</v>
      </c>
      <c r="AH218" s="43">
        <v>0</v>
      </c>
      <c r="AI218" s="49">
        <f t="shared" si="244"/>
        <v>0.182368752</v>
      </c>
      <c r="AJ218" s="49">
        <v>0</v>
      </c>
      <c r="AK218" s="49">
        <v>0</v>
      </c>
      <c r="AL218" s="49">
        <f>'[1]1. 2026 г.'!AV170</f>
        <v>0.182368752</v>
      </c>
      <c r="AM218" s="49">
        <v>0</v>
      </c>
      <c r="AN218" s="49">
        <f t="shared" si="245"/>
        <v>0.149145</v>
      </c>
      <c r="AO218" s="49">
        <v>0</v>
      </c>
      <c r="AP218" s="49">
        <v>0</v>
      </c>
      <c r="AQ218" s="49">
        <f>'[1]1. 2026 г.'!AW170</f>
        <v>0.149145</v>
      </c>
      <c r="AR218" s="49">
        <v>0</v>
      </c>
      <c r="AS218" s="49">
        <f t="shared" si="246"/>
        <v>0</v>
      </c>
      <c r="AT218" s="49">
        <v>0</v>
      </c>
      <c r="AU218" s="49">
        <v>0</v>
      </c>
      <c r="AV218" s="49">
        <v>0</v>
      </c>
      <c r="AW218" s="49">
        <v>0</v>
      </c>
      <c r="AX218" s="49">
        <f t="shared" si="247"/>
        <v>0</v>
      </c>
      <c r="AY218" s="49">
        <v>0</v>
      </c>
      <c r="AZ218" s="49">
        <v>0</v>
      </c>
      <c r="BA218" s="49">
        <v>0</v>
      </c>
      <c r="BB218" s="49">
        <v>0</v>
      </c>
      <c r="BC218" s="49">
        <f t="shared" si="248"/>
        <v>0</v>
      </c>
      <c r="BD218" s="49">
        <v>0</v>
      </c>
      <c r="BE218" s="49">
        <v>0</v>
      </c>
      <c r="BF218" s="49">
        <v>0</v>
      </c>
      <c r="BG218" s="49">
        <v>0</v>
      </c>
      <c r="BH218" s="49">
        <f t="shared" si="249"/>
        <v>0</v>
      </c>
      <c r="BI218" s="49">
        <v>0</v>
      </c>
      <c r="BJ218" s="49">
        <v>0</v>
      </c>
      <c r="BK218" s="49">
        <v>0</v>
      </c>
      <c r="BL218" s="49">
        <v>0</v>
      </c>
      <c r="BM218" s="49">
        <f t="shared" si="250"/>
        <v>0</v>
      </c>
      <c r="BN218" s="49">
        <v>0</v>
      </c>
      <c r="BO218" s="49">
        <v>0</v>
      </c>
      <c r="BP218" s="49">
        <v>0</v>
      </c>
      <c r="BQ218" s="49">
        <v>0</v>
      </c>
      <c r="BR218" s="49">
        <f t="shared" si="251"/>
        <v>0</v>
      </c>
      <c r="BS218" s="49">
        <v>0</v>
      </c>
      <c r="BT218" s="49">
        <v>0</v>
      </c>
      <c r="BU218" s="49">
        <v>0</v>
      </c>
      <c r="BV218" s="49">
        <v>0</v>
      </c>
      <c r="BW218" s="49">
        <f t="shared" si="199"/>
        <v>0.182368752</v>
      </c>
      <c r="BX218" s="49">
        <f t="shared" si="199"/>
        <v>0</v>
      </c>
      <c r="BY218" s="49">
        <f t="shared" si="199"/>
        <v>0</v>
      </c>
      <c r="BZ218" s="49">
        <f t="shared" si="199"/>
        <v>0.182368752</v>
      </c>
      <c r="CA218" s="49">
        <f t="shared" si="199"/>
        <v>0</v>
      </c>
      <c r="CB218" s="49">
        <f t="shared" si="200"/>
        <v>0.149145</v>
      </c>
      <c r="CC218" s="49">
        <f t="shared" si="201"/>
        <v>0</v>
      </c>
      <c r="CD218" s="49">
        <f t="shared" si="201"/>
        <v>0</v>
      </c>
      <c r="CE218" s="49">
        <f t="shared" si="205"/>
        <v>0.149145</v>
      </c>
      <c r="CF218" s="49">
        <f t="shared" si="203"/>
        <v>0</v>
      </c>
      <c r="CG218" s="25" t="s">
        <v>301</v>
      </c>
      <c r="CJ218" s="63"/>
    </row>
    <row r="219" spans="1:88" s="88" customFormat="1" ht="94.5">
      <c r="A219" s="42" t="s">
        <v>304</v>
      </c>
      <c r="B219" s="95" t="str">
        <f>'[1]1. 2026 г.'!B171</f>
        <v>ПИР на строительство электрических сетей КЛ-10кВ от РТП в районе ТП-367 - ТП-80</v>
      </c>
      <c r="C219" s="25" t="str">
        <f>'[1]1. 2026 г.'!C171</f>
        <v>Q_ПИР.2026.04</v>
      </c>
      <c r="D219" s="25" t="s">
        <v>300</v>
      </c>
      <c r="E219" s="51">
        <v>2026</v>
      </c>
      <c r="F219" s="51">
        <v>2026</v>
      </c>
      <c r="G219" s="51">
        <v>2026</v>
      </c>
      <c r="H219" s="49">
        <v>0</v>
      </c>
      <c r="I219" s="49">
        <v>0.14399999999999999</v>
      </c>
      <c r="J219" s="49" t="s">
        <v>149</v>
      </c>
      <c r="K219" s="49">
        <v>0</v>
      </c>
      <c r="L219" s="49">
        <v>0.38613256000000001</v>
      </c>
      <c r="M219" s="49" t="s">
        <v>117</v>
      </c>
      <c r="N219" s="49">
        <v>0</v>
      </c>
      <c r="O219" s="49">
        <v>0</v>
      </c>
      <c r="P219" s="49">
        <f>Q219/1.053</f>
        <v>1.0696979487179488</v>
      </c>
      <c r="Q219" s="49">
        <v>1.12639194</v>
      </c>
      <c r="R219" s="49">
        <f>S219/1</f>
        <v>1.13876975</v>
      </c>
      <c r="S219" s="49">
        <v>1.13876975</v>
      </c>
      <c r="T219" s="49">
        <f>BW219</f>
        <v>0.14399999999999999</v>
      </c>
      <c r="U219" s="49">
        <f>CB219</f>
        <v>0.38613256200000001</v>
      </c>
      <c r="V219" s="49">
        <f t="shared" si="242"/>
        <v>0.14399999999999999</v>
      </c>
      <c r="W219" s="49">
        <f>V219:V241</f>
        <v>0.14399999999999999</v>
      </c>
      <c r="X219" s="49">
        <f t="shared" si="243"/>
        <v>0.38613256200000001</v>
      </c>
      <c r="Y219" s="43">
        <v>0</v>
      </c>
      <c r="Z219" s="43">
        <v>0</v>
      </c>
      <c r="AA219" s="43">
        <v>0</v>
      </c>
      <c r="AB219" s="43">
        <v>0</v>
      </c>
      <c r="AC219" s="43">
        <v>0</v>
      </c>
      <c r="AD219" s="43">
        <v>0</v>
      </c>
      <c r="AE219" s="43">
        <v>0</v>
      </c>
      <c r="AF219" s="43">
        <v>0</v>
      </c>
      <c r="AG219" s="43">
        <v>0</v>
      </c>
      <c r="AH219" s="43">
        <v>0</v>
      </c>
      <c r="AI219" s="49">
        <f t="shared" si="244"/>
        <v>0.14399999999999999</v>
      </c>
      <c r="AJ219" s="49">
        <v>0</v>
      </c>
      <c r="AK219" s="49">
        <v>0</v>
      </c>
      <c r="AL219" s="49">
        <f>'[1]1. 2026 г.'!AV171</f>
        <v>0.14399999999999999</v>
      </c>
      <c r="AM219" s="49">
        <v>0</v>
      </c>
      <c r="AN219" s="49">
        <f t="shared" si="245"/>
        <v>0.38613256200000001</v>
      </c>
      <c r="AO219" s="49">
        <v>0</v>
      </c>
      <c r="AP219" s="49">
        <v>0</v>
      </c>
      <c r="AQ219" s="49">
        <f>'[1]1. 2026 г.'!AW171</f>
        <v>0.38613256200000001</v>
      </c>
      <c r="AR219" s="49">
        <v>0</v>
      </c>
      <c r="AS219" s="49">
        <f t="shared" si="246"/>
        <v>0</v>
      </c>
      <c r="AT219" s="49">
        <v>0</v>
      </c>
      <c r="AU219" s="49">
        <v>0</v>
      </c>
      <c r="AV219" s="49">
        <v>0</v>
      </c>
      <c r="AW219" s="49">
        <v>0</v>
      </c>
      <c r="AX219" s="49">
        <f t="shared" si="247"/>
        <v>0</v>
      </c>
      <c r="AY219" s="49">
        <v>0</v>
      </c>
      <c r="AZ219" s="49">
        <v>0</v>
      </c>
      <c r="BA219" s="49">
        <v>0</v>
      </c>
      <c r="BB219" s="49">
        <v>0</v>
      </c>
      <c r="BC219" s="49">
        <f t="shared" si="248"/>
        <v>0</v>
      </c>
      <c r="BD219" s="49">
        <v>0</v>
      </c>
      <c r="BE219" s="49">
        <v>0</v>
      </c>
      <c r="BF219" s="49">
        <v>0</v>
      </c>
      <c r="BG219" s="49">
        <v>0</v>
      </c>
      <c r="BH219" s="49">
        <f t="shared" si="249"/>
        <v>0</v>
      </c>
      <c r="BI219" s="49">
        <v>0</v>
      </c>
      <c r="BJ219" s="49">
        <v>0</v>
      </c>
      <c r="BK219" s="49">
        <v>0</v>
      </c>
      <c r="BL219" s="49">
        <v>0</v>
      </c>
      <c r="BM219" s="49">
        <f t="shared" si="250"/>
        <v>0</v>
      </c>
      <c r="BN219" s="49">
        <v>0</v>
      </c>
      <c r="BO219" s="49">
        <v>0</v>
      </c>
      <c r="BP219" s="49">
        <v>0</v>
      </c>
      <c r="BQ219" s="49">
        <v>0</v>
      </c>
      <c r="BR219" s="49">
        <f t="shared" si="251"/>
        <v>0</v>
      </c>
      <c r="BS219" s="49">
        <v>0</v>
      </c>
      <c r="BT219" s="49">
        <v>0</v>
      </c>
      <c r="BU219" s="49">
        <v>0</v>
      </c>
      <c r="BV219" s="49">
        <v>0</v>
      </c>
      <c r="BW219" s="49">
        <f t="shared" si="199"/>
        <v>0.14399999999999999</v>
      </c>
      <c r="BX219" s="49">
        <f t="shared" si="199"/>
        <v>0</v>
      </c>
      <c r="BY219" s="49">
        <f t="shared" si="199"/>
        <v>0</v>
      </c>
      <c r="BZ219" s="49">
        <f t="shared" si="199"/>
        <v>0.14399999999999999</v>
      </c>
      <c r="CA219" s="49">
        <f t="shared" si="199"/>
        <v>0</v>
      </c>
      <c r="CB219" s="49">
        <f t="shared" si="200"/>
        <v>0.38613256200000001</v>
      </c>
      <c r="CC219" s="49">
        <f t="shared" si="201"/>
        <v>0</v>
      </c>
      <c r="CD219" s="49">
        <f t="shared" si="201"/>
        <v>0</v>
      </c>
      <c r="CE219" s="49">
        <f t="shared" si="205"/>
        <v>0.38613256200000001</v>
      </c>
      <c r="CF219" s="49">
        <f t="shared" si="203"/>
        <v>0</v>
      </c>
      <c r="CG219" s="25" t="s">
        <v>301</v>
      </c>
      <c r="CJ219" s="89"/>
    </row>
    <row r="220" spans="1:88" s="62" customFormat="1" ht="94.5">
      <c r="A220" s="42" t="s">
        <v>305</v>
      </c>
      <c r="B220" s="95" t="str">
        <f>'[1]1. 2026 г.'!B172</f>
        <v>ПИР Реконструкция и развитие информационных систем и линий связи АСУ ТП</v>
      </c>
      <c r="C220" s="25" t="str">
        <f>'[1]1. 2026 г.'!C172</f>
        <v>Q_ПИР.2026.06</v>
      </c>
      <c r="D220" s="25" t="s">
        <v>300</v>
      </c>
      <c r="E220" s="51">
        <v>2026</v>
      </c>
      <c r="F220" s="51">
        <v>2026</v>
      </c>
      <c r="G220" s="51">
        <v>2026</v>
      </c>
      <c r="H220" s="49">
        <v>0</v>
      </c>
      <c r="I220" s="49">
        <v>1.13371164</v>
      </c>
      <c r="J220" s="49" t="s">
        <v>149</v>
      </c>
      <c r="K220" s="49">
        <v>0</v>
      </c>
      <c r="L220" s="49">
        <v>1.03161623</v>
      </c>
      <c r="M220" s="49" t="s">
        <v>117</v>
      </c>
      <c r="N220" s="49">
        <v>0</v>
      </c>
      <c r="O220" s="49">
        <v>0</v>
      </c>
      <c r="P220" s="49" t="s">
        <v>92</v>
      </c>
      <c r="Q220" s="49" t="s">
        <v>92</v>
      </c>
      <c r="R220" s="49">
        <f>S220/1</f>
        <v>1.03544035</v>
      </c>
      <c r="S220" s="49">
        <v>1.03544035</v>
      </c>
      <c r="T220" s="49">
        <f t="shared" ref="T220:T235" si="252">BW220</f>
        <v>1.13371164</v>
      </c>
      <c r="U220" s="49">
        <f t="shared" ref="U220:U235" si="253">CB220</f>
        <v>1.0316162254000001</v>
      </c>
      <c r="V220" s="49">
        <f t="shared" si="242"/>
        <v>1.13371164</v>
      </c>
      <c r="W220" s="49">
        <f>V220:V241</f>
        <v>1.13371164</v>
      </c>
      <c r="X220" s="49">
        <f t="shared" si="243"/>
        <v>1.0316162254000001</v>
      </c>
      <c r="Y220" s="43">
        <v>0</v>
      </c>
      <c r="Z220" s="43">
        <v>0</v>
      </c>
      <c r="AA220" s="43">
        <v>0</v>
      </c>
      <c r="AB220" s="43">
        <v>0</v>
      </c>
      <c r="AC220" s="43">
        <v>0</v>
      </c>
      <c r="AD220" s="43">
        <v>0</v>
      </c>
      <c r="AE220" s="43">
        <v>0</v>
      </c>
      <c r="AF220" s="43">
        <v>0</v>
      </c>
      <c r="AG220" s="43">
        <v>0</v>
      </c>
      <c r="AH220" s="43">
        <v>0</v>
      </c>
      <c r="AI220" s="49">
        <f t="shared" si="244"/>
        <v>1.13371164</v>
      </c>
      <c r="AJ220" s="49">
        <v>0</v>
      </c>
      <c r="AK220" s="49">
        <v>0</v>
      </c>
      <c r="AL220" s="49">
        <f>'[1]1. 2026 г.'!AV172</f>
        <v>1.13371164</v>
      </c>
      <c r="AM220" s="49">
        <v>0</v>
      </c>
      <c r="AN220" s="49">
        <f t="shared" si="245"/>
        <v>1.0316162254000001</v>
      </c>
      <c r="AO220" s="49">
        <v>0</v>
      </c>
      <c r="AP220" s="49">
        <v>0</v>
      </c>
      <c r="AQ220" s="49">
        <f>'[1]1. 2026 г.'!AW172</f>
        <v>1.0316162254000001</v>
      </c>
      <c r="AR220" s="49">
        <v>0</v>
      </c>
      <c r="AS220" s="49">
        <f t="shared" si="246"/>
        <v>0</v>
      </c>
      <c r="AT220" s="49">
        <v>0</v>
      </c>
      <c r="AU220" s="49">
        <v>0</v>
      </c>
      <c r="AV220" s="49">
        <v>0</v>
      </c>
      <c r="AW220" s="49">
        <v>0</v>
      </c>
      <c r="AX220" s="49">
        <f t="shared" si="247"/>
        <v>0</v>
      </c>
      <c r="AY220" s="49">
        <v>0</v>
      </c>
      <c r="AZ220" s="49">
        <v>0</v>
      </c>
      <c r="BA220" s="49">
        <v>0</v>
      </c>
      <c r="BB220" s="49">
        <v>0</v>
      </c>
      <c r="BC220" s="49">
        <f t="shared" si="248"/>
        <v>0</v>
      </c>
      <c r="BD220" s="49">
        <v>0</v>
      </c>
      <c r="BE220" s="49">
        <v>0</v>
      </c>
      <c r="BF220" s="49">
        <v>0</v>
      </c>
      <c r="BG220" s="49">
        <v>0</v>
      </c>
      <c r="BH220" s="49">
        <f t="shared" si="249"/>
        <v>0</v>
      </c>
      <c r="BI220" s="49">
        <v>0</v>
      </c>
      <c r="BJ220" s="49">
        <v>0</v>
      </c>
      <c r="BK220" s="49">
        <v>0</v>
      </c>
      <c r="BL220" s="49">
        <v>0</v>
      </c>
      <c r="BM220" s="49">
        <f t="shared" si="250"/>
        <v>0</v>
      </c>
      <c r="BN220" s="49">
        <v>0</v>
      </c>
      <c r="BO220" s="49">
        <v>0</v>
      </c>
      <c r="BP220" s="49">
        <v>0</v>
      </c>
      <c r="BQ220" s="49">
        <v>0</v>
      </c>
      <c r="BR220" s="49">
        <f t="shared" si="251"/>
        <v>0</v>
      </c>
      <c r="BS220" s="49">
        <v>0</v>
      </c>
      <c r="BT220" s="49">
        <v>0</v>
      </c>
      <c r="BU220" s="49">
        <v>0</v>
      </c>
      <c r="BV220" s="49">
        <v>0</v>
      </c>
      <c r="BW220" s="49">
        <f t="shared" si="199"/>
        <v>1.13371164</v>
      </c>
      <c r="BX220" s="49">
        <f t="shared" si="199"/>
        <v>0</v>
      </c>
      <c r="BY220" s="49">
        <f t="shared" si="199"/>
        <v>0</v>
      </c>
      <c r="BZ220" s="49">
        <f t="shared" si="199"/>
        <v>1.13371164</v>
      </c>
      <c r="CA220" s="49">
        <f t="shared" si="199"/>
        <v>0</v>
      </c>
      <c r="CB220" s="49">
        <f t="shared" si="200"/>
        <v>1.0316162254000001</v>
      </c>
      <c r="CC220" s="49">
        <f t="shared" si="201"/>
        <v>0</v>
      </c>
      <c r="CD220" s="49">
        <f t="shared" si="201"/>
        <v>0</v>
      </c>
      <c r="CE220" s="49">
        <f t="shared" si="205"/>
        <v>1.0316162254000001</v>
      </c>
      <c r="CF220" s="49">
        <f t="shared" si="203"/>
        <v>0</v>
      </c>
      <c r="CG220" s="25" t="s">
        <v>301</v>
      </c>
      <c r="CJ220" s="63"/>
    </row>
    <row r="221" spans="1:88" s="62" customFormat="1" ht="94.5">
      <c r="A221" s="42" t="s">
        <v>306</v>
      </c>
      <c r="B221" s="95" t="str">
        <f>'[1]1. 2026 г.'!B173</f>
        <v>ПИР.  Реконструкция линейного объекта 2КЛ-10кВ РП-22-ТП-562 по проспекту Строителей, г.Пенза (2 этап)</v>
      </c>
      <c r="C221" s="25" t="str">
        <f>'[1]1. 2026 г.'!C173</f>
        <v>Q_ПИР.2026.07</v>
      </c>
      <c r="D221" s="25" t="s">
        <v>300</v>
      </c>
      <c r="E221" s="51">
        <v>2026</v>
      </c>
      <c r="F221" s="51">
        <v>2026</v>
      </c>
      <c r="G221" s="51">
        <v>2026</v>
      </c>
      <c r="H221" s="49">
        <v>0</v>
      </c>
      <c r="I221" s="49">
        <v>0.18</v>
      </c>
      <c r="J221" s="49" t="s">
        <v>149</v>
      </c>
      <c r="K221" s="49">
        <v>0</v>
      </c>
      <c r="L221" s="49">
        <v>0.23812747000000001</v>
      </c>
      <c r="M221" s="49" t="s">
        <v>117</v>
      </c>
      <c r="N221" s="49">
        <v>0</v>
      </c>
      <c r="O221" s="49">
        <v>0</v>
      </c>
      <c r="P221" s="49">
        <f t="shared" ref="P221:P225" si="254">Q221/1.053</f>
        <v>0.57759069325736001</v>
      </c>
      <c r="Q221" s="49">
        <v>0.60820300000000005</v>
      </c>
      <c r="R221" s="49">
        <f t="shared" ref="R221:R226" si="255">S221/1</f>
        <v>0.63264986000000001</v>
      </c>
      <c r="S221" s="49">
        <v>0.63264986000000001</v>
      </c>
      <c r="T221" s="49">
        <f t="shared" si="252"/>
        <v>0.18</v>
      </c>
      <c r="U221" s="49">
        <f t="shared" si="253"/>
        <v>0.23812746900000001</v>
      </c>
      <c r="V221" s="49">
        <f t="shared" si="242"/>
        <v>0.18</v>
      </c>
      <c r="W221" s="49">
        <f>V221:V241</f>
        <v>0.18</v>
      </c>
      <c r="X221" s="49">
        <f t="shared" si="243"/>
        <v>0.23812746900000001</v>
      </c>
      <c r="Y221" s="43">
        <v>0</v>
      </c>
      <c r="Z221" s="43">
        <v>0</v>
      </c>
      <c r="AA221" s="43">
        <v>0</v>
      </c>
      <c r="AB221" s="43">
        <v>0</v>
      </c>
      <c r="AC221" s="43">
        <v>0</v>
      </c>
      <c r="AD221" s="43">
        <v>0</v>
      </c>
      <c r="AE221" s="43">
        <v>0</v>
      </c>
      <c r="AF221" s="43">
        <v>0</v>
      </c>
      <c r="AG221" s="43">
        <v>0</v>
      </c>
      <c r="AH221" s="43">
        <v>0</v>
      </c>
      <c r="AI221" s="49">
        <f t="shared" si="244"/>
        <v>0.18</v>
      </c>
      <c r="AJ221" s="49">
        <v>0</v>
      </c>
      <c r="AK221" s="49">
        <v>0</v>
      </c>
      <c r="AL221" s="49">
        <f>'[1]1. 2026 г.'!AV173</f>
        <v>0.18</v>
      </c>
      <c r="AM221" s="49">
        <v>0</v>
      </c>
      <c r="AN221" s="49">
        <f t="shared" si="245"/>
        <v>0.23812746900000001</v>
      </c>
      <c r="AO221" s="49">
        <v>0</v>
      </c>
      <c r="AP221" s="49">
        <v>0</v>
      </c>
      <c r="AQ221" s="49">
        <f>'[1]1. 2026 г.'!AW173</f>
        <v>0.23812746900000001</v>
      </c>
      <c r="AR221" s="49">
        <v>0</v>
      </c>
      <c r="AS221" s="49">
        <f t="shared" si="246"/>
        <v>0</v>
      </c>
      <c r="AT221" s="49">
        <v>0</v>
      </c>
      <c r="AU221" s="49">
        <v>0</v>
      </c>
      <c r="AV221" s="49">
        <v>0</v>
      </c>
      <c r="AW221" s="49">
        <v>0</v>
      </c>
      <c r="AX221" s="49">
        <f t="shared" si="247"/>
        <v>0</v>
      </c>
      <c r="AY221" s="49">
        <v>0</v>
      </c>
      <c r="AZ221" s="49">
        <v>0</v>
      </c>
      <c r="BA221" s="49">
        <v>0</v>
      </c>
      <c r="BB221" s="49">
        <v>0</v>
      </c>
      <c r="BC221" s="49">
        <f t="shared" si="248"/>
        <v>0</v>
      </c>
      <c r="BD221" s="49">
        <v>0</v>
      </c>
      <c r="BE221" s="49">
        <v>0</v>
      </c>
      <c r="BF221" s="49">
        <v>0</v>
      </c>
      <c r="BG221" s="49">
        <v>0</v>
      </c>
      <c r="BH221" s="49">
        <f t="shared" si="249"/>
        <v>0</v>
      </c>
      <c r="BI221" s="49">
        <v>0</v>
      </c>
      <c r="BJ221" s="49">
        <v>0</v>
      </c>
      <c r="BK221" s="49">
        <v>0</v>
      </c>
      <c r="BL221" s="49">
        <v>0</v>
      </c>
      <c r="BM221" s="49">
        <f t="shared" si="250"/>
        <v>0</v>
      </c>
      <c r="BN221" s="49">
        <v>0</v>
      </c>
      <c r="BO221" s="49">
        <v>0</v>
      </c>
      <c r="BP221" s="49">
        <v>0</v>
      </c>
      <c r="BQ221" s="49">
        <v>0</v>
      </c>
      <c r="BR221" s="49">
        <f t="shared" si="251"/>
        <v>0</v>
      </c>
      <c r="BS221" s="49">
        <v>0</v>
      </c>
      <c r="BT221" s="49">
        <v>0</v>
      </c>
      <c r="BU221" s="49">
        <v>0</v>
      </c>
      <c r="BV221" s="49">
        <v>0</v>
      </c>
      <c r="BW221" s="49">
        <f t="shared" si="199"/>
        <v>0.18</v>
      </c>
      <c r="BX221" s="49">
        <f t="shared" si="199"/>
        <v>0</v>
      </c>
      <c r="BY221" s="49">
        <f t="shared" si="199"/>
        <v>0</v>
      </c>
      <c r="BZ221" s="49">
        <f t="shared" si="199"/>
        <v>0.18</v>
      </c>
      <c r="CA221" s="49">
        <f t="shared" si="199"/>
        <v>0</v>
      </c>
      <c r="CB221" s="49">
        <f t="shared" si="200"/>
        <v>0.23812746900000001</v>
      </c>
      <c r="CC221" s="49">
        <f t="shared" si="201"/>
        <v>0</v>
      </c>
      <c r="CD221" s="49">
        <f t="shared" si="201"/>
        <v>0</v>
      </c>
      <c r="CE221" s="49">
        <f t="shared" si="205"/>
        <v>0.23812746900000001</v>
      </c>
      <c r="CF221" s="49">
        <f t="shared" si="203"/>
        <v>0</v>
      </c>
      <c r="CG221" s="25" t="s">
        <v>301</v>
      </c>
      <c r="CJ221" s="63"/>
    </row>
    <row r="222" spans="1:88" s="62" customFormat="1" ht="94.5">
      <c r="A222" s="42" t="s">
        <v>307</v>
      </c>
      <c r="B222" s="95" t="str">
        <f>'[1]1. 2026 г.'!B174</f>
        <v>ПИР.Реконструкция линейного объекта КЛ-6кВ ТП-2130-ТП-73 по ул.Аустрина, г.Пенза</v>
      </c>
      <c r="C222" s="25" t="str">
        <f>'[1]1. 2026 г.'!C174</f>
        <v>Q_ПИР.2026.08</v>
      </c>
      <c r="D222" s="25" t="s">
        <v>300</v>
      </c>
      <c r="E222" s="51">
        <v>2026</v>
      </c>
      <c r="F222" s="51">
        <v>2026</v>
      </c>
      <c r="G222" s="51">
        <v>2026</v>
      </c>
      <c r="H222" s="49">
        <v>0</v>
      </c>
      <c r="I222" s="49">
        <v>0.108</v>
      </c>
      <c r="J222" s="49" t="s">
        <v>149</v>
      </c>
      <c r="K222" s="49">
        <v>0</v>
      </c>
      <c r="L222" s="49">
        <v>0.30588256000000003</v>
      </c>
      <c r="M222" s="49" t="s">
        <v>117</v>
      </c>
      <c r="N222" s="49">
        <v>0</v>
      </c>
      <c r="O222" s="49">
        <v>0</v>
      </c>
      <c r="P222" s="49">
        <f t="shared" si="254"/>
        <v>0.57759069325736001</v>
      </c>
      <c r="Q222" s="49">
        <v>0.60820300000000005</v>
      </c>
      <c r="R222" s="49">
        <f t="shared" si="255"/>
        <v>0.88570981000000004</v>
      </c>
      <c r="S222" s="49">
        <v>0.88570981000000004</v>
      </c>
      <c r="T222" s="49">
        <f t="shared" si="252"/>
        <v>0.108</v>
      </c>
      <c r="U222" s="49">
        <f t="shared" si="253"/>
        <v>0.30588254799999998</v>
      </c>
      <c r="V222" s="49">
        <f t="shared" si="242"/>
        <v>0.108</v>
      </c>
      <c r="W222" s="49">
        <f>V222:V241</f>
        <v>0.108</v>
      </c>
      <c r="X222" s="49">
        <f t="shared" si="243"/>
        <v>0.30588254799999998</v>
      </c>
      <c r="Y222" s="43">
        <v>0</v>
      </c>
      <c r="Z222" s="43">
        <v>0</v>
      </c>
      <c r="AA222" s="43">
        <v>0</v>
      </c>
      <c r="AB222" s="43">
        <v>0</v>
      </c>
      <c r="AC222" s="43">
        <v>0</v>
      </c>
      <c r="AD222" s="43">
        <v>0</v>
      </c>
      <c r="AE222" s="43">
        <v>0</v>
      </c>
      <c r="AF222" s="43">
        <v>0</v>
      </c>
      <c r="AG222" s="43">
        <v>0</v>
      </c>
      <c r="AH222" s="43">
        <v>0</v>
      </c>
      <c r="AI222" s="49">
        <f t="shared" si="244"/>
        <v>0.108</v>
      </c>
      <c r="AJ222" s="49">
        <v>0</v>
      </c>
      <c r="AK222" s="49">
        <v>0</v>
      </c>
      <c r="AL222" s="49">
        <f>'[1]1. 2026 г.'!AV174</f>
        <v>0.108</v>
      </c>
      <c r="AM222" s="49">
        <v>0</v>
      </c>
      <c r="AN222" s="49">
        <f t="shared" si="245"/>
        <v>0.30588254799999998</v>
      </c>
      <c r="AO222" s="49">
        <v>0</v>
      </c>
      <c r="AP222" s="49">
        <v>0</v>
      </c>
      <c r="AQ222" s="49">
        <f>'[1]1. 2026 г.'!AW174</f>
        <v>0.30588254799999998</v>
      </c>
      <c r="AR222" s="49">
        <v>0</v>
      </c>
      <c r="AS222" s="49">
        <f t="shared" si="246"/>
        <v>0</v>
      </c>
      <c r="AT222" s="49">
        <v>0</v>
      </c>
      <c r="AU222" s="49">
        <v>0</v>
      </c>
      <c r="AV222" s="49">
        <v>0</v>
      </c>
      <c r="AW222" s="49">
        <v>0</v>
      </c>
      <c r="AX222" s="49">
        <f t="shared" si="247"/>
        <v>0</v>
      </c>
      <c r="AY222" s="49">
        <v>0</v>
      </c>
      <c r="AZ222" s="49">
        <v>0</v>
      </c>
      <c r="BA222" s="49">
        <v>0</v>
      </c>
      <c r="BB222" s="49">
        <v>0</v>
      </c>
      <c r="BC222" s="49">
        <f t="shared" si="248"/>
        <v>0</v>
      </c>
      <c r="BD222" s="49">
        <v>0</v>
      </c>
      <c r="BE222" s="49">
        <v>0</v>
      </c>
      <c r="BF222" s="49">
        <v>0</v>
      </c>
      <c r="BG222" s="49">
        <v>0</v>
      </c>
      <c r="BH222" s="49">
        <f t="shared" si="249"/>
        <v>0</v>
      </c>
      <c r="BI222" s="49">
        <v>0</v>
      </c>
      <c r="BJ222" s="49">
        <v>0</v>
      </c>
      <c r="BK222" s="49">
        <v>0</v>
      </c>
      <c r="BL222" s="49">
        <v>0</v>
      </c>
      <c r="BM222" s="49">
        <f t="shared" si="250"/>
        <v>0</v>
      </c>
      <c r="BN222" s="49">
        <v>0</v>
      </c>
      <c r="BO222" s="49">
        <v>0</v>
      </c>
      <c r="BP222" s="49">
        <v>0</v>
      </c>
      <c r="BQ222" s="49">
        <v>0</v>
      </c>
      <c r="BR222" s="49">
        <f t="shared" si="251"/>
        <v>0</v>
      </c>
      <c r="BS222" s="49">
        <v>0</v>
      </c>
      <c r="BT222" s="49">
        <v>0</v>
      </c>
      <c r="BU222" s="49">
        <v>0</v>
      </c>
      <c r="BV222" s="49">
        <v>0</v>
      </c>
      <c r="BW222" s="49">
        <f t="shared" si="199"/>
        <v>0.108</v>
      </c>
      <c r="BX222" s="49">
        <f t="shared" si="199"/>
        <v>0</v>
      </c>
      <c r="BY222" s="49">
        <f t="shared" si="199"/>
        <v>0</v>
      </c>
      <c r="BZ222" s="49">
        <f t="shared" si="199"/>
        <v>0.108</v>
      </c>
      <c r="CA222" s="49">
        <f t="shared" si="199"/>
        <v>0</v>
      </c>
      <c r="CB222" s="49">
        <f t="shared" si="200"/>
        <v>0.30588254799999998</v>
      </c>
      <c r="CC222" s="49">
        <f t="shared" si="201"/>
        <v>0</v>
      </c>
      <c r="CD222" s="49">
        <f t="shared" si="201"/>
        <v>0</v>
      </c>
      <c r="CE222" s="49">
        <f t="shared" si="205"/>
        <v>0.30588254799999998</v>
      </c>
      <c r="CF222" s="49">
        <f t="shared" si="203"/>
        <v>0</v>
      </c>
      <c r="CG222" s="25" t="s">
        <v>301</v>
      </c>
      <c r="CJ222" s="63"/>
    </row>
    <row r="223" spans="1:88" s="62" customFormat="1" ht="94.5">
      <c r="A223" s="42" t="s">
        <v>308</v>
      </c>
      <c r="B223" s="95" t="str">
        <f>'[1]1. 2026 г.'!B175</f>
        <v>ПИР. Реконструкция линейного объекта 2КЛ-6 кВ ПС Маяк – ТП-329 по ул. 1-й Порядок, г.Пенза</v>
      </c>
      <c r="C223" s="25" t="str">
        <f>'[1]1. 2026 г.'!C175</f>
        <v>Q_ПИР.2026.09</v>
      </c>
      <c r="D223" s="25" t="s">
        <v>300</v>
      </c>
      <c r="E223" s="51">
        <v>2026</v>
      </c>
      <c r="F223" s="51">
        <v>2026</v>
      </c>
      <c r="G223" s="51">
        <v>2026</v>
      </c>
      <c r="H223" s="49">
        <v>0</v>
      </c>
      <c r="I223" s="49">
        <v>0.108</v>
      </c>
      <c r="J223" s="49" t="s">
        <v>149</v>
      </c>
      <c r="K223" s="49">
        <v>0</v>
      </c>
      <c r="L223" s="49">
        <v>0.18277214999999999</v>
      </c>
      <c r="M223" s="49" t="s">
        <v>117</v>
      </c>
      <c r="N223" s="49">
        <v>0</v>
      </c>
      <c r="O223" s="49">
        <v>0</v>
      </c>
      <c r="P223" s="49">
        <f t="shared" si="254"/>
        <v>0.57759069325736001</v>
      </c>
      <c r="Q223" s="49">
        <v>0.60820300000000005</v>
      </c>
      <c r="R223" s="49">
        <f t="shared" si="255"/>
        <v>0.63264986000000001</v>
      </c>
      <c r="S223" s="49">
        <v>0.63264986000000001</v>
      </c>
      <c r="T223" s="49">
        <f t="shared" si="252"/>
        <v>0.108</v>
      </c>
      <c r="U223" s="49">
        <f t="shared" si="253"/>
        <v>0.1827721528</v>
      </c>
      <c r="V223" s="49">
        <f t="shared" si="242"/>
        <v>0.108</v>
      </c>
      <c r="W223" s="49">
        <f>V223:V241</f>
        <v>0.108</v>
      </c>
      <c r="X223" s="49">
        <f t="shared" si="243"/>
        <v>0.1827721528</v>
      </c>
      <c r="Y223" s="43">
        <v>0</v>
      </c>
      <c r="Z223" s="43">
        <v>0</v>
      </c>
      <c r="AA223" s="43">
        <v>0</v>
      </c>
      <c r="AB223" s="43">
        <v>0</v>
      </c>
      <c r="AC223" s="43">
        <v>0</v>
      </c>
      <c r="AD223" s="43">
        <v>0</v>
      </c>
      <c r="AE223" s="43">
        <v>0</v>
      </c>
      <c r="AF223" s="43">
        <v>0</v>
      </c>
      <c r="AG223" s="43">
        <v>0</v>
      </c>
      <c r="AH223" s="43">
        <v>0</v>
      </c>
      <c r="AI223" s="49">
        <f t="shared" si="244"/>
        <v>0.108</v>
      </c>
      <c r="AJ223" s="49">
        <v>0</v>
      </c>
      <c r="AK223" s="49">
        <v>0</v>
      </c>
      <c r="AL223" s="49">
        <f>'[1]1. 2026 г.'!AV175</f>
        <v>0.108</v>
      </c>
      <c r="AM223" s="49">
        <v>0</v>
      </c>
      <c r="AN223" s="49">
        <f t="shared" si="245"/>
        <v>0.1827721528</v>
      </c>
      <c r="AO223" s="49">
        <v>0</v>
      </c>
      <c r="AP223" s="49">
        <v>0</v>
      </c>
      <c r="AQ223" s="49">
        <f>'[1]1. 2026 г.'!AW175</f>
        <v>0.1827721528</v>
      </c>
      <c r="AR223" s="49">
        <v>0</v>
      </c>
      <c r="AS223" s="49">
        <f t="shared" si="246"/>
        <v>0</v>
      </c>
      <c r="AT223" s="49">
        <v>0</v>
      </c>
      <c r="AU223" s="49">
        <v>0</v>
      </c>
      <c r="AV223" s="49">
        <v>0</v>
      </c>
      <c r="AW223" s="49">
        <v>0</v>
      </c>
      <c r="AX223" s="49">
        <f t="shared" si="247"/>
        <v>0</v>
      </c>
      <c r="AY223" s="49">
        <v>0</v>
      </c>
      <c r="AZ223" s="49">
        <v>0</v>
      </c>
      <c r="BA223" s="49">
        <v>0</v>
      </c>
      <c r="BB223" s="49">
        <v>0</v>
      </c>
      <c r="BC223" s="49">
        <f t="shared" si="248"/>
        <v>0</v>
      </c>
      <c r="BD223" s="49">
        <v>0</v>
      </c>
      <c r="BE223" s="49">
        <v>0</v>
      </c>
      <c r="BF223" s="49">
        <v>0</v>
      </c>
      <c r="BG223" s="49">
        <v>0</v>
      </c>
      <c r="BH223" s="49">
        <f t="shared" si="249"/>
        <v>0</v>
      </c>
      <c r="BI223" s="49">
        <v>0</v>
      </c>
      <c r="BJ223" s="49">
        <v>0</v>
      </c>
      <c r="BK223" s="49">
        <v>0</v>
      </c>
      <c r="BL223" s="49">
        <v>0</v>
      </c>
      <c r="BM223" s="49">
        <f t="shared" si="250"/>
        <v>0</v>
      </c>
      <c r="BN223" s="49">
        <v>0</v>
      </c>
      <c r="BO223" s="49">
        <v>0</v>
      </c>
      <c r="BP223" s="49">
        <v>0</v>
      </c>
      <c r="BQ223" s="49">
        <v>0</v>
      </c>
      <c r="BR223" s="49">
        <f t="shared" si="251"/>
        <v>0</v>
      </c>
      <c r="BS223" s="49">
        <v>0</v>
      </c>
      <c r="BT223" s="49">
        <v>0</v>
      </c>
      <c r="BU223" s="49">
        <v>0</v>
      </c>
      <c r="BV223" s="49">
        <v>0</v>
      </c>
      <c r="BW223" s="49">
        <f t="shared" si="199"/>
        <v>0.108</v>
      </c>
      <c r="BX223" s="49">
        <f t="shared" si="199"/>
        <v>0</v>
      </c>
      <c r="BY223" s="49">
        <f t="shared" si="199"/>
        <v>0</v>
      </c>
      <c r="BZ223" s="49">
        <f t="shared" si="199"/>
        <v>0.108</v>
      </c>
      <c r="CA223" s="49">
        <f t="shared" si="199"/>
        <v>0</v>
      </c>
      <c r="CB223" s="49">
        <f t="shared" si="200"/>
        <v>0.1827721528</v>
      </c>
      <c r="CC223" s="49">
        <f t="shared" si="201"/>
        <v>0</v>
      </c>
      <c r="CD223" s="49">
        <f t="shared" si="201"/>
        <v>0</v>
      </c>
      <c r="CE223" s="49">
        <f t="shared" si="205"/>
        <v>0.1827721528</v>
      </c>
      <c r="CF223" s="49">
        <f t="shared" si="203"/>
        <v>0</v>
      </c>
      <c r="CG223" s="25" t="s">
        <v>301</v>
      </c>
      <c r="CJ223" s="63"/>
    </row>
    <row r="224" spans="1:88" s="62" customFormat="1" ht="94.5">
      <c r="A224" s="42" t="s">
        <v>309</v>
      </c>
      <c r="B224" s="95" t="str">
        <f>'[1]1. 2026 г.'!B176</f>
        <v>ПИР. Реконструкция участка КЛ-10кВ ПС 110/10кВ "новозападная" (ф.3) -РП-61 по ул.Окружной (дублер), г.Пенза</v>
      </c>
      <c r="C224" s="25" t="str">
        <f>'[1]1. 2026 г.'!C176</f>
        <v>Q_ПИР.2026.10</v>
      </c>
      <c r="D224" s="25" t="s">
        <v>300</v>
      </c>
      <c r="E224" s="51">
        <v>2026</v>
      </c>
      <c r="F224" s="51">
        <v>2026</v>
      </c>
      <c r="G224" s="51">
        <v>2026</v>
      </c>
      <c r="H224" s="49">
        <v>0</v>
      </c>
      <c r="I224" s="49">
        <v>0.18</v>
      </c>
      <c r="J224" s="49" t="s">
        <v>149</v>
      </c>
      <c r="K224" s="49">
        <v>0</v>
      </c>
      <c r="L224" s="49">
        <v>0.35817553000000002</v>
      </c>
      <c r="M224" s="49" t="s">
        <v>117</v>
      </c>
      <c r="N224" s="49">
        <v>0</v>
      </c>
      <c r="O224" s="49">
        <v>0</v>
      </c>
      <c r="P224" s="49">
        <f t="shared" si="254"/>
        <v>0.86118771130104466</v>
      </c>
      <c r="Q224" s="49">
        <v>0.90683066000000001</v>
      </c>
      <c r="R224" s="49">
        <f t="shared" si="255"/>
        <v>0.63264986000000001</v>
      </c>
      <c r="S224" s="49">
        <v>0.63264986000000001</v>
      </c>
      <c r="T224" s="49">
        <f t="shared" si="252"/>
        <v>0.18</v>
      </c>
      <c r="U224" s="49">
        <f t="shared" si="253"/>
        <v>0.35817553000000002</v>
      </c>
      <c r="V224" s="49">
        <f t="shared" si="242"/>
        <v>0.18</v>
      </c>
      <c r="W224" s="49">
        <f>V224:V241</f>
        <v>0.18</v>
      </c>
      <c r="X224" s="49">
        <f t="shared" si="243"/>
        <v>0.35817553000000002</v>
      </c>
      <c r="Y224" s="43">
        <v>0</v>
      </c>
      <c r="Z224" s="43">
        <v>0</v>
      </c>
      <c r="AA224" s="43">
        <v>0</v>
      </c>
      <c r="AB224" s="43">
        <v>0</v>
      </c>
      <c r="AC224" s="43">
        <v>0</v>
      </c>
      <c r="AD224" s="43">
        <v>0</v>
      </c>
      <c r="AE224" s="43">
        <v>0</v>
      </c>
      <c r="AF224" s="43">
        <v>0</v>
      </c>
      <c r="AG224" s="43">
        <v>0</v>
      </c>
      <c r="AH224" s="43">
        <v>0</v>
      </c>
      <c r="AI224" s="49">
        <f t="shared" si="244"/>
        <v>0.18</v>
      </c>
      <c r="AJ224" s="49">
        <v>0</v>
      </c>
      <c r="AK224" s="49">
        <v>0</v>
      </c>
      <c r="AL224" s="49">
        <f>'[1]1. 2026 г.'!AV176</f>
        <v>0.18</v>
      </c>
      <c r="AM224" s="49">
        <v>0</v>
      </c>
      <c r="AN224" s="49">
        <f t="shared" si="245"/>
        <v>0.35817553000000002</v>
      </c>
      <c r="AO224" s="49">
        <v>0</v>
      </c>
      <c r="AP224" s="49">
        <v>0</v>
      </c>
      <c r="AQ224" s="49">
        <f>'[1]1. 2026 г.'!AW176</f>
        <v>0.35817553000000002</v>
      </c>
      <c r="AR224" s="49">
        <v>0</v>
      </c>
      <c r="AS224" s="49">
        <f t="shared" si="246"/>
        <v>0</v>
      </c>
      <c r="AT224" s="49">
        <v>0</v>
      </c>
      <c r="AU224" s="49">
        <v>0</v>
      </c>
      <c r="AV224" s="49">
        <v>0</v>
      </c>
      <c r="AW224" s="49">
        <v>0</v>
      </c>
      <c r="AX224" s="49">
        <f t="shared" si="247"/>
        <v>0</v>
      </c>
      <c r="AY224" s="49">
        <v>0</v>
      </c>
      <c r="AZ224" s="49">
        <v>0</v>
      </c>
      <c r="BA224" s="49">
        <v>0</v>
      </c>
      <c r="BB224" s="49">
        <v>0</v>
      </c>
      <c r="BC224" s="49">
        <f t="shared" si="248"/>
        <v>0</v>
      </c>
      <c r="BD224" s="49">
        <v>0</v>
      </c>
      <c r="BE224" s="49">
        <v>0</v>
      </c>
      <c r="BF224" s="49">
        <v>0</v>
      </c>
      <c r="BG224" s="49">
        <v>0</v>
      </c>
      <c r="BH224" s="49">
        <f t="shared" si="249"/>
        <v>0</v>
      </c>
      <c r="BI224" s="49">
        <v>0</v>
      </c>
      <c r="BJ224" s="49">
        <v>0</v>
      </c>
      <c r="BK224" s="49">
        <v>0</v>
      </c>
      <c r="BL224" s="49">
        <v>0</v>
      </c>
      <c r="BM224" s="49">
        <f t="shared" si="250"/>
        <v>0</v>
      </c>
      <c r="BN224" s="49">
        <v>0</v>
      </c>
      <c r="BO224" s="49">
        <v>0</v>
      </c>
      <c r="BP224" s="49">
        <v>0</v>
      </c>
      <c r="BQ224" s="49">
        <v>0</v>
      </c>
      <c r="BR224" s="49">
        <f t="shared" si="251"/>
        <v>0</v>
      </c>
      <c r="BS224" s="49">
        <v>0</v>
      </c>
      <c r="BT224" s="49">
        <v>0</v>
      </c>
      <c r="BU224" s="49">
        <v>0</v>
      </c>
      <c r="BV224" s="49">
        <v>0</v>
      </c>
      <c r="BW224" s="49">
        <f t="shared" si="199"/>
        <v>0.18</v>
      </c>
      <c r="BX224" s="49">
        <f t="shared" si="199"/>
        <v>0</v>
      </c>
      <c r="BY224" s="49">
        <f t="shared" si="199"/>
        <v>0</v>
      </c>
      <c r="BZ224" s="49">
        <f t="shared" si="199"/>
        <v>0.18</v>
      </c>
      <c r="CA224" s="49">
        <f t="shared" si="199"/>
        <v>0</v>
      </c>
      <c r="CB224" s="49">
        <f t="shared" si="200"/>
        <v>0.35817553000000002</v>
      </c>
      <c r="CC224" s="49">
        <f t="shared" si="201"/>
        <v>0</v>
      </c>
      <c r="CD224" s="49">
        <f t="shared" si="201"/>
        <v>0</v>
      </c>
      <c r="CE224" s="49">
        <f t="shared" si="205"/>
        <v>0.35817553000000002</v>
      </c>
      <c r="CF224" s="49">
        <f t="shared" si="203"/>
        <v>0</v>
      </c>
      <c r="CG224" s="25" t="s">
        <v>301</v>
      </c>
      <c r="CJ224" s="63"/>
    </row>
    <row r="225" spans="1:88" s="62" customFormat="1" ht="94.5">
      <c r="A225" s="42" t="s">
        <v>310</v>
      </c>
      <c r="B225" s="95" t="str">
        <f>'[1]1. 2026 г.'!B177</f>
        <v>ПИР.  Реконструкция КЛ-6кВ ТП-6-ТП-3 в районе проспекта Победы, г.Пенза</v>
      </c>
      <c r="C225" s="25" t="str">
        <f>'[1]1. 2026 г.'!C177</f>
        <v>Q_ПИР.2026.11</v>
      </c>
      <c r="D225" s="25" t="s">
        <v>300</v>
      </c>
      <c r="E225" s="51">
        <v>2026</v>
      </c>
      <c r="F225" s="51">
        <v>2026</v>
      </c>
      <c r="G225" s="51">
        <v>2026</v>
      </c>
      <c r="H225" s="49">
        <v>0</v>
      </c>
      <c r="I225" s="49">
        <v>0.14399999999999999</v>
      </c>
      <c r="J225" s="49" t="s">
        <v>149</v>
      </c>
      <c r="K225" s="49">
        <v>0</v>
      </c>
      <c r="L225" s="49">
        <v>0.32282132000000002</v>
      </c>
      <c r="M225" s="49" t="s">
        <v>117</v>
      </c>
      <c r="N225" s="49">
        <v>0</v>
      </c>
      <c r="O225" s="49">
        <v>0</v>
      </c>
      <c r="P225" s="49">
        <f t="shared" si="254"/>
        <v>0.96284368471035142</v>
      </c>
      <c r="Q225" s="49">
        <v>1.0138744</v>
      </c>
      <c r="R225" s="49">
        <f t="shared" si="255"/>
        <v>0.94145937999999996</v>
      </c>
      <c r="S225" s="49">
        <v>0.94145937999999996</v>
      </c>
      <c r="T225" s="49">
        <f t="shared" si="252"/>
        <v>0.14399999999999999</v>
      </c>
      <c r="U225" s="49">
        <f t="shared" si="253"/>
        <v>0.32282132079999998</v>
      </c>
      <c r="V225" s="49">
        <f t="shared" si="242"/>
        <v>0.14399999999999999</v>
      </c>
      <c r="W225" s="49">
        <f>V225:V241</f>
        <v>0.14399999999999999</v>
      </c>
      <c r="X225" s="49">
        <f t="shared" si="243"/>
        <v>0.32282132079999998</v>
      </c>
      <c r="Y225" s="43">
        <v>0</v>
      </c>
      <c r="Z225" s="43">
        <v>0</v>
      </c>
      <c r="AA225" s="43">
        <v>0</v>
      </c>
      <c r="AB225" s="43">
        <v>0</v>
      </c>
      <c r="AC225" s="43">
        <v>0</v>
      </c>
      <c r="AD225" s="43">
        <v>0</v>
      </c>
      <c r="AE225" s="43">
        <v>0</v>
      </c>
      <c r="AF225" s="43">
        <v>0</v>
      </c>
      <c r="AG225" s="43">
        <v>0</v>
      </c>
      <c r="AH225" s="43">
        <v>0</v>
      </c>
      <c r="AI225" s="49">
        <f t="shared" si="244"/>
        <v>0.14399999999999999</v>
      </c>
      <c r="AJ225" s="49">
        <v>0</v>
      </c>
      <c r="AK225" s="49">
        <v>0</v>
      </c>
      <c r="AL225" s="49">
        <f>'[1]1. 2026 г.'!AV177</f>
        <v>0.14399999999999999</v>
      </c>
      <c r="AM225" s="49">
        <v>0</v>
      </c>
      <c r="AN225" s="49">
        <f t="shared" si="245"/>
        <v>0.32282132079999998</v>
      </c>
      <c r="AO225" s="49">
        <v>0</v>
      </c>
      <c r="AP225" s="49">
        <v>0</v>
      </c>
      <c r="AQ225" s="49">
        <f>'[1]1. 2026 г.'!AW177</f>
        <v>0.32282132079999998</v>
      </c>
      <c r="AR225" s="49">
        <v>0</v>
      </c>
      <c r="AS225" s="49">
        <f t="shared" si="246"/>
        <v>0</v>
      </c>
      <c r="AT225" s="49">
        <v>0</v>
      </c>
      <c r="AU225" s="49">
        <v>0</v>
      </c>
      <c r="AV225" s="49">
        <v>0</v>
      </c>
      <c r="AW225" s="49">
        <v>0</v>
      </c>
      <c r="AX225" s="49">
        <f t="shared" si="247"/>
        <v>0</v>
      </c>
      <c r="AY225" s="49">
        <v>0</v>
      </c>
      <c r="AZ225" s="49">
        <v>0</v>
      </c>
      <c r="BA225" s="49">
        <v>0</v>
      </c>
      <c r="BB225" s="49">
        <v>0</v>
      </c>
      <c r="BC225" s="49">
        <f t="shared" si="248"/>
        <v>0</v>
      </c>
      <c r="BD225" s="49">
        <v>0</v>
      </c>
      <c r="BE225" s="49">
        <v>0</v>
      </c>
      <c r="BF225" s="49">
        <v>0</v>
      </c>
      <c r="BG225" s="49">
        <v>0</v>
      </c>
      <c r="BH225" s="49">
        <f t="shared" si="249"/>
        <v>0</v>
      </c>
      <c r="BI225" s="49">
        <v>0</v>
      </c>
      <c r="BJ225" s="49">
        <v>0</v>
      </c>
      <c r="BK225" s="49">
        <v>0</v>
      </c>
      <c r="BL225" s="49">
        <v>0</v>
      </c>
      <c r="BM225" s="49">
        <f t="shared" si="250"/>
        <v>0</v>
      </c>
      <c r="BN225" s="49">
        <v>0</v>
      </c>
      <c r="BO225" s="49">
        <v>0</v>
      </c>
      <c r="BP225" s="49">
        <v>0</v>
      </c>
      <c r="BQ225" s="49">
        <v>0</v>
      </c>
      <c r="BR225" s="49">
        <f t="shared" si="251"/>
        <v>0</v>
      </c>
      <c r="BS225" s="49">
        <v>0</v>
      </c>
      <c r="BT225" s="49">
        <v>0</v>
      </c>
      <c r="BU225" s="49">
        <v>0</v>
      </c>
      <c r="BV225" s="49">
        <v>0</v>
      </c>
      <c r="BW225" s="49">
        <f t="shared" si="199"/>
        <v>0.14399999999999999</v>
      </c>
      <c r="BX225" s="49">
        <f t="shared" si="199"/>
        <v>0</v>
      </c>
      <c r="BY225" s="49">
        <f t="shared" si="199"/>
        <v>0</v>
      </c>
      <c r="BZ225" s="49">
        <f t="shared" si="199"/>
        <v>0.14399999999999999</v>
      </c>
      <c r="CA225" s="49">
        <f t="shared" si="199"/>
        <v>0</v>
      </c>
      <c r="CB225" s="49">
        <f t="shared" si="200"/>
        <v>0.32282132079999998</v>
      </c>
      <c r="CC225" s="49">
        <f t="shared" si="201"/>
        <v>0</v>
      </c>
      <c r="CD225" s="49">
        <f t="shared" si="201"/>
        <v>0</v>
      </c>
      <c r="CE225" s="49">
        <f t="shared" si="205"/>
        <v>0.32282132079999998</v>
      </c>
      <c r="CF225" s="49">
        <f t="shared" si="203"/>
        <v>0</v>
      </c>
      <c r="CG225" s="25" t="s">
        <v>301</v>
      </c>
      <c r="CJ225" s="63"/>
    </row>
    <row r="226" spans="1:88" s="62" customFormat="1" ht="69" customHeight="1">
      <c r="A226" s="42" t="s">
        <v>311</v>
      </c>
      <c r="B226" s="95" t="str">
        <f>'[1]1. 2026 г.'!B178</f>
        <v>ПИР. Реконструкция эдектроснабжения СНТ "Дубрава" мкр.Ахуны, г. Пенза (1,2 этап)</v>
      </c>
      <c r="C226" s="25" t="str">
        <f>'[1]1. 2026 г.'!C178</f>
        <v>Q_ПИР.2026.12</v>
      </c>
      <c r="D226" s="25" t="s">
        <v>300</v>
      </c>
      <c r="E226" s="51">
        <v>2026</v>
      </c>
      <c r="F226" s="51" t="s">
        <v>92</v>
      </c>
      <c r="G226" s="51">
        <v>2026</v>
      </c>
      <c r="H226" s="49">
        <v>0</v>
      </c>
      <c r="I226" s="49">
        <v>0</v>
      </c>
      <c r="J226" s="49" t="s">
        <v>92</v>
      </c>
      <c r="K226" s="49">
        <v>0</v>
      </c>
      <c r="L226" s="49">
        <v>2.3427902500000002</v>
      </c>
      <c r="M226" s="49" t="s">
        <v>117</v>
      </c>
      <c r="N226" s="49">
        <v>0</v>
      </c>
      <c r="O226" s="49">
        <v>0</v>
      </c>
      <c r="P226" s="49" t="s">
        <v>92</v>
      </c>
      <c r="Q226" s="49" t="s">
        <v>92</v>
      </c>
      <c r="R226" s="49">
        <f t="shared" si="255"/>
        <v>7.2543673200000001</v>
      </c>
      <c r="S226" s="49">
        <v>7.2543673200000001</v>
      </c>
      <c r="T226" s="49">
        <f t="shared" si="252"/>
        <v>0</v>
      </c>
      <c r="U226" s="49">
        <f t="shared" si="253"/>
        <v>2.3427902536</v>
      </c>
      <c r="V226" s="49">
        <f t="shared" si="242"/>
        <v>0</v>
      </c>
      <c r="W226" s="49">
        <f>V226:V241</f>
        <v>0</v>
      </c>
      <c r="X226" s="49">
        <f t="shared" si="243"/>
        <v>2.3427902536</v>
      </c>
      <c r="Y226" s="43">
        <v>0</v>
      </c>
      <c r="Z226" s="43">
        <v>0</v>
      </c>
      <c r="AA226" s="43">
        <v>0</v>
      </c>
      <c r="AB226" s="43">
        <v>0</v>
      </c>
      <c r="AC226" s="43">
        <v>0</v>
      </c>
      <c r="AD226" s="43">
        <v>0</v>
      </c>
      <c r="AE226" s="43">
        <v>0</v>
      </c>
      <c r="AF226" s="43">
        <v>0</v>
      </c>
      <c r="AG226" s="43">
        <v>0</v>
      </c>
      <c r="AH226" s="43">
        <v>0</v>
      </c>
      <c r="AI226" s="49">
        <f t="shared" si="244"/>
        <v>0</v>
      </c>
      <c r="AJ226" s="49">
        <v>0</v>
      </c>
      <c r="AK226" s="49">
        <v>0</v>
      </c>
      <c r="AL226" s="49">
        <f>'[1]1. 2026 г.'!AV178</f>
        <v>0</v>
      </c>
      <c r="AM226" s="49">
        <v>0</v>
      </c>
      <c r="AN226" s="49">
        <f t="shared" si="245"/>
        <v>2.3427902536</v>
      </c>
      <c r="AO226" s="49">
        <v>0</v>
      </c>
      <c r="AP226" s="49">
        <v>0</v>
      </c>
      <c r="AQ226" s="49">
        <f>'[1]1. 2026 г.'!AW178</f>
        <v>2.3427902536</v>
      </c>
      <c r="AR226" s="49">
        <v>0</v>
      </c>
      <c r="AS226" s="49">
        <f t="shared" si="246"/>
        <v>0</v>
      </c>
      <c r="AT226" s="49">
        <v>0</v>
      </c>
      <c r="AU226" s="49">
        <v>0</v>
      </c>
      <c r="AV226" s="49">
        <v>0</v>
      </c>
      <c r="AW226" s="49">
        <v>0</v>
      </c>
      <c r="AX226" s="49">
        <f t="shared" si="247"/>
        <v>0</v>
      </c>
      <c r="AY226" s="49">
        <v>0</v>
      </c>
      <c r="AZ226" s="49">
        <v>0</v>
      </c>
      <c r="BA226" s="49">
        <v>0</v>
      </c>
      <c r="BB226" s="49">
        <v>0</v>
      </c>
      <c r="BC226" s="49">
        <f t="shared" si="248"/>
        <v>0</v>
      </c>
      <c r="BD226" s="49">
        <v>0</v>
      </c>
      <c r="BE226" s="49">
        <v>0</v>
      </c>
      <c r="BF226" s="49">
        <v>0</v>
      </c>
      <c r="BG226" s="49">
        <v>0</v>
      </c>
      <c r="BH226" s="49">
        <f t="shared" si="249"/>
        <v>0</v>
      </c>
      <c r="BI226" s="49">
        <v>0</v>
      </c>
      <c r="BJ226" s="49">
        <v>0</v>
      </c>
      <c r="BK226" s="49">
        <v>0</v>
      </c>
      <c r="BL226" s="49">
        <v>0</v>
      </c>
      <c r="BM226" s="49">
        <f t="shared" si="250"/>
        <v>0</v>
      </c>
      <c r="BN226" s="49">
        <v>0</v>
      </c>
      <c r="BO226" s="49">
        <v>0</v>
      </c>
      <c r="BP226" s="49">
        <v>0</v>
      </c>
      <c r="BQ226" s="49">
        <v>0</v>
      </c>
      <c r="BR226" s="49">
        <f t="shared" si="251"/>
        <v>0</v>
      </c>
      <c r="BS226" s="49">
        <v>0</v>
      </c>
      <c r="BT226" s="49">
        <v>0</v>
      </c>
      <c r="BU226" s="49">
        <v>0</v>
      </c>
      <c r="BV226" s="49">
        <v>0</v>
      </c>
      <c r="BW226" s="49">
        <f t="shared" si="199"/>
        <v>0</v>
      </c>
      <c r="BX226" s="49">
        <f t="shared" si="199"/>
        <v>0</v>
      </c>
      <c r="BY226" s="49">
        <f t="shared" si="199"/>
        <v>0</v>
      </c>
      <c r="BZ226" s="49">
        <f t="shared" si="199"/>
        <v>0</v>
      </c>
      <c r="CA226" s="49">
        <f t="shared" si="199"/>
        <v>0</v>
      </c>
      <c r="CB226" s="49">
        <f t="shared" si="200"/>
        <v>2.3427902536</v>
      </c>
      <c r="CC226" s="49">
        <f t="shared" si="201"/>
        <v>0</v>
      </c>
      <c r="CD226" s="49">
        <f t="shared" si="201"/>
        <v>0</v>
      </c>
      <c r="CE226" s="49">
        <f t="shared" si="205"/>
        <v>2.3427902536</v>
      </c>
      <c r="CF226" s="49">
        <f t="shared" si="203"/>
        <v>0</v>
      </c>
      <c r="CG226" s="25"/>
      <c r="CJ226" s="63"/>
    </row>
    <row r="227" spans="1:88" s="62" customFormat="1" ht="78.75">
      <c r="A227" s="42" t="s">
        <v>312</v>
      </c>
      <c r="B227" s="95" t="str">
        <f>'[1]1. 2027 г.'!B158</f>
        <v>ПИР на проектирование модернизации РП-11 РУ-10кВ в части установки комплекса дуговой защиты</v>
      </c>
      <c r="C227" s="25" t="str">
        <f>'[1]1. 2027 г.'!C158</f>
        <v>R_ПИР.2027.02</v>
      </c>
      <c r="D227" s="25" t="s">
        <v>300</v>
      </c>
      <c r="E227" s="51">
        <v>2027</v>
      </c>
      <c r="F227" s="51">
        <v>2027</v>
      </c>
      <c r="G227" s="51">
        <v>2027</v>
      </c>
      <c r="H227" s="49">
        <v>0</v>
      </c>
      <c r="I227" s="49">
        <v>0.19057535</v>
      </c>
      <c r="J227" s="49" t="s">
        <v>149</v>
      </c>
      <c r="K227" s="49">
        <v>0</v>
      </c>
      <c r="L227" s="49">
        <f>0.19057535/1.2*1.22</f>
        <v>0.19375160583333334</v>
      </c>
      <c r="M227" s="49" t="s">
        <v>149</v>
      </c>
      <c r="N227" s="49">
        <v>0</v>
      </c>
      <c r="O227" s="49">
        <v>0</v>
      </c>
      <c r="P227" s="49">
        <f t="shared" ref="P227:P234" si="256">Q227/1.053/1.045</f>
        <v>0.56930828755390173</v>
      </c>
      <c r="Q227" s="49">
        <v>0.62645830000000002</v>
      </c>
      <c r="R227" s="49">
        <f>S227/1.053/1.045</f>
        <v>0.57879675901313343</v>
      </c>
      <c r="S227" s="49">
        <f>0.6264583/1.2*1.22</f>
        <v>0.63689927166666671</v>
      </c>
      <c r="T227" s="49">
        <f t="shared" si="252"/>
        <v>0.19057534800000001</v>
      </c>
      <c r="U227" s="49">
        <f t="shared" si="253"/>
        <v>0.19375160380000001</v>
      </c>
      <c r="V227" s="49">
        <f t="shared" si="242"/>
        <v>0.19057534800000001</v>
      </c>
      <c r="W227" s="49">
        <f>V227:V241</f>
        <v>0.19057534800000001</v>
      </c>
      <c r="X227" s="49">
        <f t="shared" si="243"/>
        <v>0.19375160380000001</v>
      </c>
      <c r="Y227" s="43">
        <v>0</v>
      </c>
      <c r="Z227" s="43">
        <v>0</v>
      </c>
      <c r="AA227" s="43">
        <v>0</v>
      </c>
      <c r="AB227" s="43">
        <v>0</v>
      </c>
      <c r="AC227" s="43">
        <v>0</v>
      </c>
      <c r="AD227" s="43">
        <v>0</v>
      </c>
      <c r="AE227" s="43">
        <v>0</v>
      </c>
      <c r="AF227" s="43">
        <v>0</v>
      </c>
      <c r="AG227" s="43">
        <v>0</v>
      </c>
      <c r="AH227" s="43">
        <v>0</v>
      </c>
      <c r="AI227" s="49">
        <f t="shared" si="244"/>
        <v>0</v>
      </c>
      <c r="AJ227" s="49">
        <v>0</v>
      </c>
      <c r="AK227" s="49">
        <v>0</v>
      </c>
      <c r="AL227" s="49">
        <v>0</v>
      </c>
      <c r="AM227" s="49">
        <v>0</v>
      </c>
      <c r="AN227" s="49">
        <f t="shared" si="245"/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f t="shared" si="246"/>
        <v>0.19057534800000001</v>
      </c>
      <c r="AT227" s="49">
        <v>0</v>
      </c>
      <c r="AU227" s="49">
        <v>0</v>
      </c>
      <c r="AV227" s="49">
        <f>'[1]1. 2027 г.'!AV158</f>
        <v>0.19057534800000001</v>
      </c>
      <c r="AW227" s="49">
        <v>0</v>
      </c>
      <c r="AX227" s="49">
        <f t="shared" si="247"/>
        <v>0.19375160380000001</v>
      </c>
      <c r="AY227" s="49">
        <v>0</v>
      </c>
      <c r="AZ227" s="49">
        <v>0</v>
      </c>
      <c r="BA227" s="49">
        <f>'[1]1. 2027 г.'!AW158</f>
        <v>0.19375160380000001</v>
      </c>
      <c r="BB227" s="49">
        <v>0</v>
      </c>
      <c r="BC227" s="49">
        <f t="shared" si="248"/>
        <v>0</v>
      </c>
      <c r="BD227" s="49">
        <v>0</v>
      </c>
      <c r="BE227" s="49">
        <v>0</v>
      </c>
      <c r="BF227" s="49">
        <v>0</v>
      </c>
      <c r="BG227" s="49">
        <v>0</v>
      </c>
      <c r="BH227" s="49">
        <f t="shared" si="249"/>
        <v>0</v>
      </c>
      <c r="BI227" s="49">
        <v>0</v>
      </c>
      <c r="BJ227" s="49">
        <v>0</v>
      </c>
      <c r="BK227" s="49">
        <v>0</v>
      </c>
      <c r="BL227" s="49">
        <v>0</v>
      </c>
      <c r="BM227" s="49">
        <f t="shared" si="250"/>
        <v>0</v>
      </c>
      <c r="BN227" s="49">
        <v>0</v>
      </c>
      <c r="BO227" s="49">
        <v>0</v>
      </c>
      <c r="BP227" s="49">
        <v>0</v>
      </c>
      <c r="BQ227" s="49">
        <v>0</v>
      </c>
      <c r="BR227" s="49">
        <f t="shared" si="251"/>
        <v>0</v>
      </c>
      <c r="BS227" s="49">
        <v>0</v>
      </c>
      <c r="BT227" s="49">
        <v>0</v>
      </c>
      <c r="BU227" s="49">
        <v>0</v>
      </c>
      <c r="BV227" s="49">
        <v>0</v>
      </c>
      <c r="BW227" s="49">
        <f t="shared" si="199"/>
        <v>0.19057534800000001</v>
      </c>
      <c r="BX227" s="49">
        <f t="shared" si="199"/>
        <v>0</v>
      </c>
      <c r="BY227" s="49">
        <f t="shared" si="199"/>
        <v>0</v>
      </c>
      <c r="BZ227" s="49">
        <f t="shared" si="199"/>
        <v>0.19057534800000001</v>
      </c>
      <c r="CA227" s="49">
        <f t="shared" si="199"/>
        <v>0</v>
      </c>
      <c r="CB227" s="49">
        <f t="shared" si="200"/>
        <v>0.19375160380000001</v>
      </c>
      <c r="CC227" s="49">
        <f t="shared" si="201"/>
        <v>0</v>
      </c>
      <c r="CD227" s="49">
        <f t="shared" si="201"/>
        <v>0</v>
      </c>
      <c r="CE227" s="49">
        <f t="shared" si="205"/>
        <v>0.19375160380000001</v>
      </c>
      <c r="CF227" s="49">
        <f t="shared" si="203"/>
        <v>0</v>
      </c>
      <c r="CG227" s="25" t="s">
        <v>313</v>
      </c>
      <c r="CJ227" s="63"/>
    </row>
    <row r="228" spans="1:88" s="62" customFormat="1" ht="78.75">
      <c r="A228" s="42" t="s">
        <v>314</v>
      </c>
      <c r="B228" s="95" t="str">
        <f>'[1]1. 2027 г.'!B159</f>
        <v>ПИР на проектирование модернизации РП-12 РУ-10кВ в части установки комплекса дуговой защиты</v>
      </c>
      <c r="C228" s="25" t="str">
        <f>'[1]1. 2027 г.'!C159</f>
        <v>R_ПИР.2027.03</v>
      </c>
      <c r="D228" s="25" t="s">
        <v>300</v>
      </c>
      <c r="E228" s="51">
        <v>2027</v>
      </c>
      <c r="F228" s="51">
        <v>2027</v>
      </c>
      <c r="G228" s="51">
        <v>2027</v>
      </c>
      <c r="H228" s="49">
        <v>0</v>
      </c>
      <c r="I228" s="49">
        <v>0.19057535</v>
      </c>
      <c r="J228" s="49" t="s">
        <v>149</v>
      </c>
      <c r="K228" s="49">
        <v>0</v>
      </c>
      <c r="L228" s="49">
        <f>0.19057535/1.2*1.22</f>
        <v>0.19375160583333334</v>
      </c>
      <c r="M228" s="49" t="s">
        <v>149</v>
      </c>
      <c r="N228" s="49">
        <v>0</v>
      </c>
      <c r="O228" s="49">
        <v>0</v>
      </c>
      <c r="P228" s="49">
        <f t="shared" si="256"/>
        <v>0.56930828755390173</v>
      </c>
      <c r="Q228" s="49">
        <v>0.62645830000000002</v>
      </c>
      <c r="R228" s="49">
        <f t="shared" ref="R228:R234" si="257">S228/1.053/1.045</f>
        <v>0.57879675901313343</v>
      </c>
      <c r="S228" s="49">
        <f>0.6264583/1.2*1.22</f>
        <v>0.63689927166666671</v>
      </c>
      <c r="T228" s="49">
        <f t="shared" si="252"/>
        <v>0.19057534800000001</v>
      </c>
      <c r="U228" s="49">
        <f t="shared" si="253"/>
        <v>0.19375160380000001</v>
      </c>
      <c r="V228" s="49">
        <f t="shared" si="242"/>
        <v>0.19057534800000001</v>
      </c>
      <c r="W228" s="49">
        <f>V228:V241</f>
        <v>0.19057534800000001</v>
      </c>
      <c r="X228" s="49">
        <f t="shared" si="243"/>
        <v>0.19375160380000001</v>
      </c>
      <c r="Y228" s="43">
        <v>0</v>
      </c>
      <c r="Z228" s="43">
        <v>0</v>
      </c>
      <c r="AA228" s="43">
        <v>0</v>
      </c>
      <c r="AB228" s="43">
        <v>0</v>
      </c>
      <c r="AC228" s="43">
        <v>0</v>
      </c>
      <c r="AD228" s="43">
        <v>0</v>
      </c>
      <c r="AE228" s="43">
        <v>0</v>
      </c>
      <c r="AF228" s="43">
        <v>0</v>
      </c>
      <c r="AG228" s="43">
        <v>0</v>
      </c>
      <c r="AH228" s="43">
        <v>0</v>
      </c>
      <c r="AI228" s="49">
        <f t="shared" si="244"/>
        <v>0</v>
      </c>
      <c r="AJ228" s="49">
        <v>0</v>
      </c>
      <c r="AK228" s="49">
        <v>0</v>
      </c>
      <c r="AL228" s="49">
        <v>0</v>
      </c>
      <c r="AM228" s="49">
        <v>0</v>
      </c>
      <c r="AN228" s="49">
        <f t="shared" si="245"/>
        <v>0</v>
      </c>
      <c r="AO228" s="49">
        <v>0</v>
      </c>
      <c r="AP228" s="49">
        <v>0</v>
      </c>
      <c r="AQ228" s="49">
        <v>0</v>
      </c>
      <c r="AR228" s="49">
        <v>0</v>
      </c>
      <c r="AS228" s="49">
        <f t="shared" si="246"/>
        <v>0.19057534800000001</v>
      </c>
      <c r="AT228" s="49">
        <v>0</v>
      </c>
      <c r="AU228" s="49">
        <v>0</v>
      </c>
      <c r="AV228" s="49">
        <f>'[1]1. 2027 г.'!AV159</f>
        <v>0.19057534800000001</v>
      </c>
      <c r="AW228" s="49">
        <v>0</v>
      </c>
      <c r="AX228" s="49">
        <f t="shared" si="247"/>
        <v>0.19375160380000001</v>
      </c>
      <c r="AY228" s="49">
        <v>0</v>
      </c>
      <c r="AZ228" s="49">
        <v>0</v>
      </c>
      <c r="BA228" s="49">
        <f>'[1]1. 2027 г.'!AW159</f>
        <v>0.19375160380000001</v>
      </c>
      <c r="BB228" s="49">
        <v>0</v>
      </c>
      <c r="BC228" s="49">
        <f t="shared" si="248"/>
        <v>0</v>
      </c>
      <c r="BD228" s="49">
        <v>0</v>
      </c>
      <c r="BE228" s="49">
        <v>0</v>
      </c>
      <c r="BF228" s="49">
        <v>0</v>
      </c>
      <c r="BG228" s="49">
        <v>0</v>
      </c>
      <c r="BH228" s="49">
        <f t="shared" si="249"/>
        <v>0</v>
      </c>
      <c r="BI228" s="49">
        <v>0</v>
      </c>
      <c r="BJ228" s="49">
        <v>0</v>
      </c>
      <c r="BK228" s="49">
        <v>0</v>
      </c>
      <c r="BL228" s="49">
        <v>0</v>
      </c>
      <c r="BM228" s="49">
        <f t="shared" si="250"/>
        <v>0</v>
      </c>
      <c r="BN228" s="49">
        <v>0</v>
      </c>
      <c r="BO228" s="49">
        <v>0</v>
      </c>
      <c r="BP228" s="49">
        <v>0</v>
      </c>
      <c r="BQ228" s="49">
        <v>0</v>
      </c>
      <c r="BR228" s="49">
        <f t="shared" si="251"/>
        <v>0</v>
      </c>
      <c r="BS228" s="49">
        <v>0</v>
      </c>
      <c r="BT228" s="49">
        <v>0</v>
      </c>
      <c r="BU228" s="49">
        <v>0</v>
      </c>
      <c r="BV228" s="49">
        <v>0</v>
      </c>
      <c r="BW228" s="49">
        <f t="shared" ref="BW228:CA238" si="258">AI228+AS228+BC228+BM228</f>
        <v>0.19057534800000001</v>
      </c>
      <c r="BX228" s="49">
        <f t="shared" si="258"/>
        <v>0</v>
      </c>
      <c r="BY228" s="49">
        <f t="shared" si="258"/>
        <v>0</v>
      </c>
      <c r="BZ228" s="49">
        <f t="shared" si="258"/>
        <v>0.19057534800000001</v>
      </c>
      <c r="CA228" s="49">
        <f t="shared" si="258"/>
        <v>0</v>
      </c>
      <c r="CB228" s="49">
        <f t="shared" si="200"/>
        <v>0.19375160380000001</v>
      </c>
      <c r="CC228" s="49">
        <f t="shared" ref="CC228:CD238" si="259">AO228+AY228+BI228+BN228</f>
        <v>0</v>
      </c>
      <c r="CD228" s="49">
        <f t="shared" si="259"/>
        <v>0</v>
      </c>
      <c r="CE228" s="49">
        <f t="shared" si="205"/>
        <v>0.19375160380000001</v>
      </c>
      <c r="CF228" s="49">
        <f t="shared" si="203"/>
        <v>0</v>
      </c>
      <c r="CG228" s="25" t="s">
        <v>313</v>
      </c>
      <c r="CJ228" s="63"/>
    </row>
    <row r="229" spans="1:88" s="62" customFormat="1" ht="78.75">
      <c r="A229" s="42" t="s">
        <v>315</v>
      </c>
      <c r="B229" s="95" t="str">
        <f>'[1]1. 2027 г.'!B160</f>
        <v>ПИР на проектирование модернизации РП-17 РУ-10кВ в части установки комплекса дуговой защиты</v>
      </c>
      <c r="C229" s="25" t="str">
        <f>'[1]1. 2027 г.'!C160</f>
        <v>R_ПИР.2027.04</v>
      </c>
      <c r="D229" s="25" t="s">
        <v>300</v>
      </c>
      <c r="E229" s="51">
        <v>2027</v>
      </c>
      <c r="F229" s="51">
        <v>2027</v>
      </c>
      <c r="G229" s="51">
        <v>2027</v>
      </c>
      <c r="H229" s="49">
        <v>0</v>
      </c>
      <c r="I229" s="49">
        <v>0.19057535</v>
      </c>
      <c r="J229" s="49" t="s">
        <v>149</v>
      </c>
      <c r="K229" s="49">
        <v>0</v>
      </c>
      <c r="L229" s="49">
        <f>0.19057535/1.2*1.22</f>
        <v>0.19375160583333334</v>
      </c>
      <c r="M229" s="49" t="s">
        <v>149</v>
      </c>
      <c r="N229" s="49">
        <v>0</v>
      </c>
      <c r="O229" s="49">
        <v>0</v>
      </c>
      <c r="P229" s="49">
        <f t="shared" si="256"/>
        <v>0.94885159285159293</v>
      </c>
      <c r="Q229" s="49">
        <v>1.0441020599999999</v>
      </c>
      <c r="R229" s="49">
        <f>S229/1.053/1.045</f>
        <v>0.96466578606578612</v>
      </c>
      <c r="S229" s="49">
        <f>1.04410206/1.2*1.22</f>
        <v>1.061503761</v>
      </c>
      <c r="T229" s="49">
        <f t="shared" si="252"/>
        <v>0.19057534800000001</v>
      </c>
      <c r="U229" s="49">
        <f t="shared" si="253"/>
        <v>0.19375160380000001</v>
      </c>
      <c r="V229" s="49">
        <f t="shared" si="242"/>
        <v>0.19057534800000001</v>
      </c>
      <c r="W229" s="49">
        <f>V229:V241</f>
        <v>0.19057534800000001</v>
      </c>
      <c r="X229" s="49">
        <f t="shared" si="243"/>
        <v>0.19375160380000001</v>
      </c>
      <c r="Y229" s="43">
        <v>0</v>
      </c>
      <c r="Z229" s="43">
        <v>0</v>
      </c>
      <c r="AA229" s="43">
        <v>0</v>
      </c>
      <c r="AB229" s="43">
        <v>0</v>
      </c>
      <c r="AC229" s="43">
        <v>0</v>
      </c>
      <c r="AD229" s="43">
        <v>0</v>
      </c>
      <c r="AE229" s="43">
        <v>0</v>
      </c>
      <c r="AF229" s="43">
        <v>0</v>
      </c>
      <c r="AG229" s="43">
        <v>0</v>
      </c>
      <c r="AH229" s="43">
        <v>0</v>
      </c>
      <c r="AI229" s="49">
        <f t="shared" si="244"/>
        <v>0</v>
      </c>
      <c r="AJ229" s="49">
        <v>0</v>
      </c>
      <c r="AK229" s="49">
        <v>0</v>
      </c>
      <c r="AL229" s="49">
        <v>0</v>
      </c>
      <c r="AM229" s="49">
        <v>0</v>
      </c>
      <c r="AN229" s="49">
        <f t="shared" si="245"/>
        <v>0</v>
      </c>
      <c r="AO229" s="49">
        <v>0</v>
      </c>
      <c r="AP229" s="49">
        <v>0</v>
      </c>
      <c r="AQ229" s="49">
        <v>0</v>
      </c>
      <c r="AR229" s="49">
        <v>0</v>
      </c>
      <c r="AS229" s="49">
        <f t="shared" si="246"/>
        <v>0.19057534800000001</v>
      </c>
      <c r="AT229" s="49">
        <v>0</v>
      </c>
      <c r="AU229" s="49">
        <v>0</v>
      </c>
      <c r="AV229" s="49">
        <f>'[1]1. 2027 г.'!AV160</f>
        <v>0.19057534800000001</v>
      </c>
      <c r="AW229" s="49">
        <v>0</v>
      </c>
      <c r="AX229" s="49">
        <f t="shared" si="247"/>
        <v>0.19375160380000001</v>
      </c>
      <c r="AY229" s="49">
        <v>0</v>
      </c>
      <c r="AZ229" s="49">
        <v>0</v>
      </c>
      <c r="BA229" s="49">
        <f>'[1]1. 2027 г.'!AW160</f>
        <v>0.19375160380000001</v>
      </c>
      <c r="BB229" s="49">
        <v>0</v>
      </c>
      <c r="BC229" s="49">
        <f t="shared" si="248"/>
        <v>0</v>
      </c>
      <c r="BD229" s="49">
        <v>0</v>
      </c>
      <c r="BE229" s="49">
        <v>0</v>
      </c>
      <c r="BF229" s="49">
        <v>0</v>
      </c>
      <c r="BG229" s="49">
        <v>0</v>
      </c>
      <c r="BH229" s="49">
        <f t="shared" si="249"/>
        <v>0</v>
      </c>
      <c r="BI229" s="49">
        <v>0</v>
      </c>
      <c r="BJ229" s="49">
        <v>0</v>
      </c>
      <c r="BK229" s="49">
        <v>0</v>
      </c>
      <c r="BL229" s="49">
        <v>0</v>
      </c>
      <c r="BM229" s="49">
        <f t="shared" si="250"/>
        <v>0</v>
      </c>
      <c r="BN229" s="49">
        <v>0</v>
      </c>
      <c r="BO229" s="49">
        <v>0</v>
      </c>
      <c r="BP229" s="49">
        <v>0</v>
      </c>
      <c r="BQ229" s="49">
        <v>0</v>
      </c>
      <c r="BR229" s="49">
        <f t="shared" si="251"/>
        <v>0</v>
      </c>
      <c r="BS229" s="49">
        <v>0</v>
      </c>
      <c r="BT229" s="49">
        <v>0</v>
      </c>
      <c r="BU229" s="49">
        <v>0</v>
      </c>
      <c r="BV229" s="49">
        <v>0</v>
      </c>
      <c r="BW229" s="49">
        <f t="shared" si="258"/>
        <v>0.19057534800000001</v>
      </c>
      <c r="BX229" s="49">
        <f t="shared" si="258"/>
        <v>0</v>
      </c>
      <c r="BY229" s="49">
        <f t="shared" si="258"/>
        <v>0</v>
      </c>
      <c r="BZ229" s="49">
        <f t="shared" si="258"/>
        <v>0.19057534800000001</v>
      </c>
      <c r="CA229" s="49">
        <f t="shared" si="258"/>
        <v>0</v>
      </c>
      <c r="CB229" s="49">
        <f t="shared" si="200"/>
        <v>0.19375160380000001</v>
      </c>
      <c r="CC229" s="49">
        <f t="shared" si="259"/>
        <v>0</v>
      </c>
      <c r="CD229" s="49">
        <f t="shared" si="259"/>
        <v>0</v>
      </c>
      <c r="CE229" s="49">
        <f t="shared" si="205"/>
        <v>0.19375160380000001</v>
      </c>
      <c r="CF229" s="49">
        <f t="shared" si="203"/>
        <v>0</v>
      </c>
      <c r="CG229" s="25" t="s">
        <v>313</v>
      </c>
      <c r="CJ229" s="63"/>
    </row>
    <row r="230" spans="1:88" s="62" customFormat="1" ht="78.75">
      <c r="A230" s="42" t="s">
        <v>316</v>
      </c>
      <c r="B230" s="95" t="str">
        <f>'[1]1. 2027 г.'!B161</f>
        <v>ПИР на проектирование модернизации РП-25 РУ-10кВ в части установки комплекса дуговой защиты</v>
      </c>
      <c r="C230" s="25" t="str">
        <f>'[1]1. 2027 г.'!C161</f>
        <v>R_ПИР.2027.05</v>
      </c>
      <c r="D230" s="25" t="s">
        <v>300</v>
      </c>
      <c r="E230" s="51">
        <v>2027</v>
      </c>
      <c r="F230" s="51">
        <v>2027</v>
      </c>
      <c r="G230" s="51">
        <v>2027</v>
      </c>
      <c r="H230" s="49">
        <v>0</v>
      </c>
      <c r="I230" s="49">
        <v>0.19057535</v>
      </c>
      <c r="J230" s="49" t="s">
        <v>149</v>
      </c>
      <c r="K230" s="49">
        <v>0</v>
      </c>
      <c r="L230" s="49">
        <f>0.19057535/1.2*1.22</f>
        <v>0.19375160583333334</v>
      </c>
      <c r="M230" s="49" t="s">
        <v>149</v>
      </c>
      <c r="N230" s="49">
        <v>0</v>
      </c>
      <c r="O230" s="49">
        <v>0</v>
      </c>
      <c r="P230" s="49">
        <f t="shared" si="256"/>
        <v>0.56930828755390173</v>
      </c>
      <c r="Q230" s="49">
        <v>0.62645830000000002</v>
      </c>
      <c r="R230" s="49">
        <f>S230/1.053/1.045</f>
        <v>0.57879675901313343</v>
      </c>
      <c r="S230" s="49">
        <f>0.6264583/1.2*1.22</f>
        <v>0.63689927166666671</v>
      </c>
      <c r="T230" s="49">
        <f t="shared" si="252"/>
        <v>0.19057534800000001</v>
      </c>
      <c r="U230" s="49">
        <f t="shared" si="253"/>
        <v>0.19375160380000001</v>
      </c>
      <c r="V230" s="49">
        <f t="shared" si="242"/>
        <v>0.19057534800000001</v>
      </c>
      <c r="W230" s="49">
        <f>V230:V241</f>
        <v>0.19057534800000001</v>
      </c>
      <c r="X230" s="49">
        <f t="shared" si="243"/>
        <v>0.19375160380000001</v>
      </c>
      <c r="Y230" s="43">
        <v>0</v>
      </c>
      <c r="Z230" s="43">
        <v>0</v>
      </c>
      <c r="AA230" s="43">
        <v>0</v>
      </c>
      <c r="AB230" s="43">
        <v>0</v>
      </c>
      <c r="AC230" s="43">
        <v>0</v>
      </c>
      <c r="AD230" s="43">
        <v>0</v>
      </c>
      <c r="AE230" s="43">
        <v>0</v>
      </c>
      <c r="AF230" s="43">
        <v>0</v>
      </c>
      <c r="AG230" s="43">
        <v>0</v>
      </c>
      <c r="AH230" s="43">
        <v>0</v>
      </c>
      <c r="AI230" s="49">
        <f t="shared" si="244"/>
        <v>0</v>
      </c>
      <c r="AJ230" s="49">
        <v>0</v>
      </c>
      <c r="AK230" s="49">
        <v>0</v>
      </c>
      <c r="AL230" s="49">
        <v>0</v>
      </c>
      <c r="AM230" s="49">
        <v>0</v>
      </c>
      <c r="AN230" s="49">
        <f t="shared" si="245"/>
        <v>0</v>
      </c>
      <c r="AO230" s="49">
        <v>0</v>
      </c>
      <c r="AP230" s="49">
        <v>0</v>
      </c>
      <c r="AQ230" s="49">
        <v>0</v>
      </c>
      <c r="AR230" s="49">
        <v>0</v>
      </c>
      <c r="AS230" s="49">
        <f t="shared" si="246"/>
        <v>0.19057534800000001</v>
      </c>
      <c r="AT230" s="49">
        <v>0</v>
      </c>
      <c r="AU230" s="49">
        <v>0</v>
      </c>
      <c r="AV230" s="49">
        <f>'[1]1. 2027 г.'!AV161</f>
        <v>0.19057534800000001</v>
      </c>
      <c r="AW230" s="49">
        <v>0</v>
      </c>
      <c r="AX230" s="49">
        <f t="shared" si="247"/>
        <v>0.19375160380000001</v>
      </c>
      <c r="AY230" s="49">
        <v>0</v>
      </c>
      <c r="AZ230" s="49">
        <v>0</v>
      </c>
      <c r="BA230" s="49">
        <f>'[1]1. 2027 г.'!AW161</f>
        <v>0.19375160380000001</v>
      </c>
      <c r="BB230" s="49">
        <v>0</v>
      </c>
      <c r="BC230" s="49">
        <f t="shared" si="248"/>
        <v>0</v>
      </c>
      <c r="BD230" s="49">
        <v>0</v>
      </c>
      <c r="BE230" s="49">
        <v>0</v>
      </c>
      <c r="BF230" s="49">
        <v>0</v>
      </c>
      <c r="BG230" s="49">
        <v>0</v>
      </c>
      <c r="BH230" s="49">
        <f t="shared" si="249"/>
        <v>0</v>
      </c>
      <c r="BI230" s="49">
        <v>0</v>
      </c>
      <c r="BJ230" s="49">
        <v>0</v>
      </c>
      <c r="BK230" s="49">
        <v>0</v>
      </c>
      <c r="BL230" s="49">
        <v>0</v>
      </c>
      <c r="BM230" s="49">
        <f t="shared" si="250"/>
        <v>0</v>
      </c>
      <c r="BN230" s="49">
        <v>0</v>
      </c>
      <c r="BO230" s="49">
        <v>0</v>
      </c>
      <c r="BP230" s="49">
        <v>0</v>
      </c>
      <c r="BQ230" s="49">
        <v>0</v>
      </c>
      <c r="BR230" s="49">
        <f t="shared" si="251"/>
        <v>0</v>
      </c>
      <c r="BS230" s="49">
        <v>0</v>
      </c>
      <c r="BT230" s="49">
        <v>0</v>
      </c>
      <c r="BU230" s="49">
        <v>0</v>
      </c>
      <c r="BV230" s="49">
        <v>0</v>
      </c>
      <c r="BW230" s="49">
        <f t="shared" si="258"/>
        <v>0.19057534800000001</v>
      </c>
      <c r="BX230" s="49">
        <f t="shared" si="258"/>
        <v>0</v>
      </c>
      <c r="BY230" s="49">
        <f t="shared" si="258"/>
        <v>0</v>
      </c>
      <c r="BZ230" s="49">
        <f t="shared" si="258"/>
        <v>0.19057534800000001</v>
      </c>
      <c r="CA230" s="49">
        <f t="shared" si="258"/>
        <v>0</v>
      </c>
      <c r="CB230" s="49">
        <f t="shared" si="200"/>
        <v>0.19375160380000001</v>
      </c>
      <c r="CC230" s="49">
        <f t="shared" si="259"/>
        <v>0</v>
      </c>
      <c r="CD230" s="49">
        <f t="shared" si="259"/>
        <v>0</v>
      </c>
      <c r="CE230" s="49">
        <f t="shared" si="205"/>
        <v>0.19375160380000001</v>
      </c>
      <c r="CF230" s="49">
        <f t="shared" si="203"/>
        <v>0</v>
      </c>
      <c r="CG230" s="25" t="s">
        <v>313</v>
      </c>
      <c r="CJ230" s="63"/>
    </row>
    <row r="231" spans="1:88" s="62" customFormat="1" ht="78.75">
      <c r="A231" s="42" t="s">
        <v>317</v>
      </c>
      <c r="B231" s="95" t="str">
        <f>'[1]1. 2027 г.'!B162</f>
        <v>ПИР. АСУ ТП АО «Пензенская горэлектросеть"</v>
      </c>
      <c r="C231" s="25" t="str">
        <f>'[1]1. 2027 г.'!C162</f>
        <v>R_ПИР.2027.06</v>
      </c>
      <c r="D231" s="25" t="s">
        <v>300</v>
      </c>
      <c r="E231" s="51">
        <v>2027</v>
      </c>
      <c r="F231" s="51">
        <v>2027</v>
      </c>
      <c r="G231" s="51">
        <v>2027</v>
      </c>
      <c r="H231" s="49">
        <v>0</v>
      </c>
      <c r="I231" s="49">
        <f>0.47536667*11</f>
        <v>5.2290333699999998</v>
      </c>
      <c r="J231" s="49" t="s">
        <v>149</v>
      </c>
      <c r="K231" s="49">
        <v>0</v>
      </c>
      <c r="L231" s="49">
        <f>0.47536667*11/1.2*1.22</f>
        <v>5.3161839261666675</v>
      </c>
      <c r="M231" s="49" t="s">
        <v>149</v>
      </c>
      <c r="N231" s="49">
        <v>0</v>
      </c>
      <c r="O231" s="49">
        <v>0</v>
      </c>
      <c r="P231" s="49">
        <f t="shared" si="256"/>
        <v>14.232747193027896</v>
      </c>
      <c r="Q231" s="49">
        <v>15.66150152</v>
      </c>
      <c r="R231" s="49">
        <f>S231/1.053/1.045</f>
        <v>14.469959646245027</v>
      </c>
      <c r="S231" s="49">
        <f>15.66150152/1.2*1.22</f>
        <v>15.922526545333332</v>
      </c>
      <c r="T231" s="49">
        <f t="shared" si="252"/>
        <v>5.2290333479999997</v>
      </c>
      <c r="U231" s="49">
        <f t="shared" si="253"/>
        <v>5.3161839037999998</v>
      </c>
      <c r="V231" s="49">
        <f t="shared" si="242"/>
        <v>5.2290333479999997</v>
      </c>
      <c r="W231" s="49">
        <f>V231:V241</f>
        <v>5.2290333479999997</v>
      </c>
      <c r="X231" s="49">
        <f t="shared" si="243"/>
        <v>5.3161839037999998</v>
      </c>
      <c r="Y231" s="43">
        <v>0</v>
      </c>
      <c r="Z231" s="43">
        <v>0</v>
      </c>
      <c r="AA231" s="43">
        <v>0</v>
      </c>
      <c r="AB231" s="43">
        <v>0</v>
      </c>
      <c r="AC231" s="43">
        <v>0</v>
      </c>
      <c r="AD231" s="43">
        <v>0</v>
      </c>
      <c r="AE231" s="43">
        <v>0</v>
      </c>
      <c r="AF231" s="43">
        <v>0</v>
      </c>
      <c r="AG231" s="43">
        <v>0</v>
      </c>
      <c r="AH231" s="43">
        <v>0</v>
      </c>
      <c r="AI231" s="49">
        <f t="shared" si="244"/>
        <v>0</v>
      </c>
      <c r="AJ231" s="49">
        <v>0</v>
      </c>
      <c r="AK231" s="49">
        <v>0</v>
      </c>
      <c r="AL231" s="49">
        <v>0</v>
      </c>
      <c r="AM231" s="49">
        <v>0</v>
      </c>
      <c r="AN231" s="49">
        <f t="shared" si="245"/>
        <v>0</v>
      </c>
      <c r="AO231" s="49">
        <v>0</v>
      </c>
      <c r="AP231" s="49">
        <v>0</v>
      </c>
      <c r="AQ231" s="49">
        <v>0</v>
      </c>
      <c r="AR231" s="49">
        <v>0</v>
      </c>
      <c r="AS231" s="49">
        <f t="shared" si="246"/>
        <v>5.2290333479999997</v>
      </c>
      <c r="AT231" s="49">
        <v>0</v>
      </c>
      <c r="AU231" s="49">
        <v>0</v>
      </c>
      <c r="AV231" s="49">
        <f>'[1]1. 2027 г.'!AV162</f>
        <v>5.2290333479999997</v>
      </c>
      <c r="AW231" s="49">
        <v>0</v>
      </c>
      <c r="AX231" s="49">
        <f t="shared" si="247"/>
        <v>5.3161839037999998</v>
      </c>
      <c r="AY231" s="49">
        <v>0</v>
      </c>
      <c r="AZ231" s="49">
        <v>0</v>
      </c>
      <c r="BA231" s="49">
        <f>'[1]1. 2027 г.'!AW162</f>
        <v>5.3161839037999998</v>
      </c>
      <c r="BB231" s="49">
        <v>0</v>
      </c>
      <c r="BC231" s="49">
        <f t="shared" si="248"/>
        <v>0</v>
      </c>
      <c r="BD231" s="49">
        <v>0</v>
      </c>
      <c r="BE231" s="49">
        <v>0</v>
      </c>
      <c r="BF231" s="49">
        <v>0</v>
      </c>
      <c r="BG231" s="49">
        <v>0</v>
      </c>
      <c r="BH231" s="49">
        <f t="shared" si="249"/>
        <v>0</v>
      </c>
      <c r="BI231" s="49">
        <v>0</v>
      </c>
      <c r="BJ231" s="49">
        <v>0</v>
      </c>
      <c r="BK231" s="49">
        <v>0</v>
      </c>
      <c r="BL231" s="49">
        <v>0</v>
      </c>
      <c r="BM231" s="49">
        <f t="shared" si="250"/>
        <v>0</v>
      </c>
      <c r="BN231" s="49">
        <v>0</v>
      </c>
      <c r="BO231" s="49">
        <v>0</v>
      </c>
      <c r="BP231" s="49">
        <v>0</v>
      </c>
      <c r="BQ231" s="49">
        <v>0</v>
      </c>
      <c r="BR231" s="49">
        <f t="shared" si="251"/>
        <v>0</v>
      </c>
      <c r="BS231" s="49">
        <v>0</v>
      </c>
      <c r="BT231" s="49">
        <v>0</v>
      </c>
      <c r="BU231" s="49">
        <v>0</v>
      </c>
      <c r="BV231" s="49">
        <v>0</v>
      </c>
      <c r="BW231" s="49">
        <f t="shared" si="258"/>
        <v>5.2290333479999997</v>
      </c>
      <c r="BX231" s="49">
        <f t="shared" si="258"/>
        <v>0</v>
      </c>
      <c r="BY231" s="49">
        <f t="shared" si="258"/>
        <v>0</v>
      </c>
      <c r="BZ231" s="49">
        <f t="shared" si="258"/>
        <v>5.2290333479999997</v>
      </c>
      <c r="CA231" s="49">
        <f t="shared" si="258"/>
        <v>0</v>
      </c>
      <c r="CB231" s="49">
        <f t="shared" si="200"/>
        <v>5.3161839037999998</v>
      </c>
      <c r="CC231" s="49">
        <f t="shared" si="259"/>
        <v>0</v>
      </c>
      <c r="CD231" s="49">
        <f t="shared" si="259"/>
        <v>0</v>
      </c>
      <c r="CE231" s="49">
        <f t="shared" si="205"/>
        <v>5.3161839037999998</v>
      </c>
      <c r="CF231" s="49">
        <f t="shared" si="203"/>
        <v>0</v>
      </c>
      <c r="CG231" s="25" t="s">
        <v>313</v>
      </c>
      <c r="CJ231" s="63"/>
    </row>
    <row r="232" spans="1:88" s="62" customFormat="1" ht="78.75">
      <c r="A232" s="42" t="s">
        <v>318</v>
      </c>
      <c r="B232" s="95" t="str">
        <f>'[1]1. 2027 г.'!B163</f>
        <v>ПИР. Реконструкция линейного объекта 2КЛ-10 кВ РП-25 - ТП-797 по проспекту Строителей, г. Пенза</v>
      </c>
      <c r="C232" s="25" t="str">
        <f>'[1]1. 2027 г.'!C163</f>
        <v>R_ПИР.2027.07</v>
      </c>
      <c r="D232" s="25" t="s">
        <v>300</v>
      </c>
      <c r="E232" s="51">
        <v>2027</v>
      </c>
      <c r="F232" s="51">
        <v>2027</v>
      </c>
      <c r="G232" s="51">
        <v>2027</v>
      </c>
      <c r="H232" s="49">
        <v>0</v>
      </c>
      <c r="I232" s="49">
        <v>0.38314702</v>
      </c>
      <c r="J232" s="49" t="s">
        <v>149</v>
      </c>
      <c r="K232" s="49">
        <v>0</v>
      </c>
      <c r="L232" s="49">
        <f>0.38314702/1.2*1.22</f>
        <v>0.38953280366666665</v>
      </c>
      <c r="M232" s="49" t="s">
        <v>149</v>
      </c>
      <c r="N232" s="49">
        <v>0</v>
      </c>
      <c r="O232" s="49">
        <v>0</v>
      </c>
      <c r="P232" s="49">
        <f t="shared" si="256"/>
        <v>0.57974448942870005</v>
      </c>
      <c r="Q232" s="49">
        <v>0.63794214000000005</v>
      </c>
      <c r="R232" s="49">
        <f t="shared" si="257"/>
        <v>0.58940689758584508</v>
      </c>
      <c r="S232" s="49">
        <f>0.63794214/1.2*1.22</f>
        <v>0.64857450900000013</v>
      </c>
      <c r="T232" s="49">
        <f t="shared" si="252"/>
        <v>0.38314701600000001</v>
      </c>
      <c r="U232" s="49">
        <f t="shared" si="253"/>
        <v>0.38953279959999998</v>
      </c>
      <c r="V232" s="49">
        <f t="shared" si="242"/>
        <v>0.38314701600000001</v>
      </c>
      <c r="W232" s="49">
        <f>V232:V241</f>
        <v>0.38314701600000001</v>
      </c>
      <c r="X232" s="49">
        <f t="shared" si="243"/>
        <v>0.38953279959999998</v>
      </c>
      <c r="Y232" s="43">
        <v>0</v>
      </c>
      <c r="Z232" s="43">
        <v>0</v>
      </c>
      <c r="AA232" s="43">
        <v>0</v>
      </c>
      <c r="AB232" s="43">
        <v>0</v>
      </c>
      <c r="AC232" s="43">
        <v>0</v>
      </c>
      <c r="AD232" s="43">
        <v>0</v>
      </c>
      <c r="AE232" s="43">
        <v>0</v>
      </c>
      <c r="AF232" s="43">
        <v>0</v>
      </c>
      <c r="AG232" s="43">
        <v>0</v>
      </c>
      <c r="AH232" s="43">
        <v>0</v>
      </c>
      <c r="AI232" s="49">
        <f t="shared" si="244"/>
        <v>0</v>
      </c>
      <c r="AJ232" s="49">
        <v>0</v>
      </c>
      <c r="AK232" s="49">
        <v>0</v>
      </c>
      <c r="AL232" s="49">
        <v>0</v>
      </c>
      <c r="AM232" s="49">
        <v>0</v>
      </c>
      <c r="AN232" s="49">
        <f t="shared" si="245"/>
        <v>0</v>
      </c>
      <c r="AO232" s="49">
        <v>0</v>
      </c>
      <c r="AP232" s="49">
        <v>0</v>
      </c>
      <c r="AQ232" s="49">
        <v>0</v>
      </c>
      <c r="AR232" s="49">
        <v>0</v>
      </c>
      <c r="AS232" s="49">
        <f t="shared" si="246"/>
        <v>0.38314701600000001</v>
      </c>
      <c r="AT232" s="49">
        <v>0</v>
      </c>
      <c r="AU232" s="49">
        <v>0</v>
      </c>
      <c r="AV232" s="49">
        <f>'[1]1. 2027 г.'!AV163</f>
        <v>0.38314701600000001</v>
      </c>
      <c r="AW232" s="49">
        <v>0</v>
      </c>
      <c r="AX232" s="49">
        <f t="shared" si="247"/>
        <v>0.38953279959999998</v>
      </c>
      <c r="AY232" s="49">
        <v>0</v>
      </c>
      <c r="AZ232" s="49">
        <v>0</v>
      </c>
      <c r="BA232" s="49">
        <f>'[1]1. 2027 г.'!AW163</f>
        <v>0.38953279959999998</v>
      </c>
      <c r="BB232" s="49">
        <v>0</v>
      </c>
      <c r="BC232" s="49">
        <f t="shared" si="248"/>
        <v>0</v>
      </c>
      <c r="BD232" s="49">
        <v>0</v>
      </c>
      <c r="BE232" s="49">
        <v>0</v>
      </c>
      <c r="BF232" s="95">
        <f>'[1]1. 2027 г.'!AV167</f>
        <v>0</v>
      </c>
      <c r="BG232" s="49">
        <v>0</v>
      </c>
      <c r="BH232" s="49">
        <f t="shared" si="249"/>
        <v>0</v>
      </c>
      <c r="BI232" s="49">
        <v>0</v>
      </c>
      <c r="BJ232" s="49">
        <v>0</v>
      </c>
      <c r="BK232" s="49">
        <f>'[1]1. 2027 г.'!AW167</f>
        <v>0</v>
      </c>
      <c r="BL232" s="49">
        <v>0</v>
      </c>
      <c r="BM232" s="49">
        <f t="shared" si="250"/>
        <v>0</v>
      </c>
      <c r="BN232" s="49">
        <v>0</v>
      </c>
      <c r="BO232" s="49">
        <v>0</v>
      </c>
      <c r="BP232" s="49">
        <v>0</v>
      </c>
      <c r="BQ232" s="49">
        <v>0</v>
      </c>
      <c r="BR232" s="49">
        <f t="shared" si="251"/>
        <v>0</v>
      </c>
      <c r="BS232" s="49">
        <v>0</v>
      </c>
      <c r="BT232" s="49">
        <v>0</v>
      </c>
      <c r="BU232" s="49">
        <v>0</v>
      </c>
      <c r="BV232" s="49">
        <v>0</v>
      </c>
      <c r="BW232" s="49">
        <f t="shared" si="258"/>
        <v>0.38314701600000001</v>
      </c>
      <c r="BX232" s="49">
        <f t="shared" si="258"/>
        <v>0</v>
      </c>
      <c r="BY232" s="49">
        <f t="shared" si="258"/>
        <v>0</v>
      </c>
      <c r="BZ232" s="49">
        <f t="shared" si="258"/>
        <v>0.38314701600000001</v>
      </c>
      <c r="CA232" s="49">
        <f t="shared" si="258"/>
        <v>0</v>
      </c>
      <c r="CB232" s="49">
        <f t="shared" si="200"/>
        <v>0.38953279959999998</v>
      </c>
      <c r="CC232" s="49">
        <f t="shared" si="259"/>
        <v>0</v>
      </c>
      <c r="CD232" s="49">
        <f t="shared" si="259"/>
        <v>0</v>
      </c>
      <c r="CE232" s="49">
        <f t="shared" si="205"/>
        <v>0.38953279959999998</v>
      </c>
      <c r="CF232" s="49">
        <f t="shared" si="203"/>
        <v>0</v>
      </c>
      <c r="CG232" s="25" t="s">
        <v>313</v>
      </c>
      <c r="CJ232" s="63"/>
    </row>
    <row r="233" spans="1:88" s="62" customFormat="1" ht="78.75">
      <c r="A233" s="42" t="s">
        <v>319</v>
      </c>
      <c r="B233" s="95" t="str">
        <f>'[1]1. 2027 г.'!B164</f>
        <v>ПИР. Реконструкция линейного объекта 2КЛ-10 кВ РП-2002 – ТП-2346  по ул. Герцена, г. Пенза</v>
      </c>
      <c r="C233" s="25" t="str">
        <f>'[1]1. 2027 г.'!C164</f>
        <v>R_ПИР.2027.08</v>
      </c>
      <c r="D233" s="25" t="s">
        <v>300</v>
      </c>
      <c r="E233" s="51">
        <v>2027</v>
      </c>
      <c r="F233" s="51">
        <v>2027</v>
      </c>
      <c r="G233" s="51">
        <v>2027</v>
      </c>
      <c r="H233" s="49">
        <v>0</v>
      </c>
      <c r="I233" s="49">
        <v>0.60403251999999996</v>
      </c>
      <c r="J233" s="49" t="s">
        <v>149</v>
      </c>
      <c r="K233" s="49">
        <v>0</v>
      </c>
      <c r="L233" s="49">
        <f>0.60403252/1.2*1.22</f>
        <v>0.61409972866666673</v>
      </c>
      <c r="M233" s="49" t="s">
        <v>149</v>
      </c>
      <c r="N233" s="49">
        <v>0</v>
      </c>
      <c r="O233" s="49">
        <v>0</v>
      </c>
      <c r="P233" s="49">
        <f t="shared" si="256"/>
        <v>0.60699247081703234</v>
      </c>
      <c r="Q233" s="49">
        <v>0.66792541000000005</v>
      </c>
      <c r="R233" s="49">
        <f>S233/1.053/1.045</f>
        <v>0.61710901199731627</v>
      </c>
      <c r="S233" s="49">
        <f>0.66792541/1.2*1.22</f>
        <v>0.67905750016666677</v>
      </c>
      <c r="T233" s="49">
        <f t="shared" si="252"/>
        <v>0.60403251599999996</v>
      </c>
      <c r="U233" s="49">
        <f t="shared" si="253"/>
        <v>0.61409972459999995</v>
      </c>
      <c r="V233" s="49">
        <f t="shared" si="242"/>
        <v>0.60403251599999996</v>
      </c>
      <c r="W233" s="49">
        <f>V233:V241</f>
        <v>0.60403251599999996</v>
      </c>
      <c r="X233" s="49">
        <f t="shared" si="243"/>
        <v>0.61409972459999995</v>
      </c>
      <c r="Y233" s="43">
        <v>0</v>
      </c>
      <c r="Z233" s="43">
        <v>0</v>
      </c>
      <c r="AA233" s="43">
        <v>0</v>
      </c>
      <c r="AB233" s="43">
        <v>0</v>
      </c>
      <c r="AC233" s="43">
        <v>0</v>
      </c>
      <c r="AD233" s="43">
        <v>0</v>
      </c>
      <c r="AE233" s="43">
        <v>0</v>
      </c>
      <c r="AF233" s="43">
        <v>0</v>
      </c>
      <c r="AG233" s="43">
        <v>0</v>
      </c>
      <c r="AH233" s="43">
        <v>0</v>
      </c>
      <c r="AI233" s="49">
        <f t="shared" si="244"/>
        <v>0</v>
      </c>
      <c r="AJ233" s="49">
        <v>0</v>
      </c>
      <c r="AK233" s="49">
        <v>0</v>
      </c>
      <c r="AL233" s="49">
        <v>0</v>
      </c>
      <c r="AM233" s="49">
        <v>0</v>
      </c>
      <c r="AN233" s="49">
        <f t="shared" si="245"/>
        <v>0</v>
      </c>
      <c r="AO233" s="49">
        <v>0</v>
      </c>
      <c r="AP233" s="49">
        <v>0</v>
      </c>
      <c r="AQ233" s="49">
        <v>0</v>
      </c>
      <c r="AR233" s="49">
        <v>0</v>
      </c>
      <c r="AS233" s="49">
        <f t="shared" si="246"/>
        <v>0.60403251599999996</v>
      </c>
      <c r="AT233" s="49">
        <v>0</v>
      </c>
      <c r="AU233" s="49">
        <v>0</v>
      </c>
      <c r="AV233" s="49">
        <f>'[1]1. 2027 г.'!AV164</f>
        <v>0.60403251599999996</v>
      </c>
      <c r="AW233" s="49">
        <v>0</v>
      </c>
      <c r="AX233" s="49">
        <f t="shared" si="247"/>
        <v>0.61409972459999995</v>
      </c>
      <c r="AY233" s="49">
        <v>0</v>
      </c>
      <c r="AZ233" s="49">
        <v>0</v>
      </c>
      <c r="BA233" s="49">
        <f>'[1]1. 2027 г.'!AW164</f>
        <v>0.61409972459999995</v>
      </c>
      <c r="BB233" s="49">
        <v>0</v>
      </c>
      <c r="BC233" s="49">
        <f t="shared" si="248"/>
        <v>0</v>
      </c>
      <c r="BD233" s="49">
        <v>0</v>
      </c>
      <c r="BE233" s="49">
        <v>0</v>
      </c>
      <c r="BF233" s="95">
        <f>'[1]1. 2027 г.'!AV170</f>
        <v>0</v>
      </c>
      <c r="BG233" s="49">
        <v>0</v>
      </c>
      <c r="BH233" s="49">
        <f t="shared" si="249"/>
        <v>0</v>
      </c>
      <c r="BI233" s="49">
        <v>0</v>
      </c>
      <c r="BJ233" s="49">
        <v>0</v>
      </c>
      <c r="BK233" s="49">
        <f>'[1]1. 2027 г.'!AW170</f>
        <v>0</v>
      </c>
      <c r="BL233" s="49">
        <v>0</v>
      </c>
      <c r="BM233" s="49">
        <f t="shared" si="250"/>
        <v>0</v>
      </c>
      <c r="BN233" s="49">
        <v>0</v>
      </c>
      <c r="BO233" s="49">
        <v>0</v>
      </c>
      <c r="BP233" s="49">
        <v>0</v>
      </c>
      <c r="BQ233" s="49">
        <v>0</v>
      </c>
      <c r="BR233" s="49">
        <f t="shared" si="251"/>
        <v>0</v>
      </c>
      <c r="BS233" s="49">
        <v>0</v>
      </c>
      <c r="BT233" s="49">
        <v>0</v>
      </c>
      <c r="BU233" s="49">
        <v>0</v>
      </c>
      <c r="BV233" s="49">
        <v>0</v>
      </c>
      <c r="BW233" s="49">
        <f t="shared" si="258"/>
        <v>0.60403251599999996</v>
      </c>
      <c r="BX233" s="49">
        <f t="shared" si="258"/>
        <v>0</v>
      </c>
      <c r="BY233" s="49">
        <f t="shared" si="258"/>
        <v>0</v>
      </c>
      <c r="BZ233" s="49">
        <f t="shared" si="258"/>
        <v>0.60403251599999996</v>
      </c>
      <c r="CA233" s="49">
        <f t="shared" si="258"/>
        <v>0</v>
      </c>
      <c r="CB233" s="49">
        <f t="shared" si="200"/>
        <v>0.61409972459999995</v>
      </c>
      <c r="CC233" s="49">
        <f t="shared" si="259"/>
        <v>0</v>
      </c>
      <c r="CD233" s="49">
        <f t="shared" si="259"/>
        <v>0</v>
      </c>
      <c r="CE233" s="49">
        <f t="shared" si="205"/>
        <v>0.61409972459999995</v>
      </c>
      <c r="CF233" s="49">
        <f t="shared" si="203"/>
        <v>0</v>
      </c>
      <c r="CG233" s="25" t="s">
        <v>313</v>
      </c>
      <c r="CJ233" s="63"/>
    </row>
    <row r="234" spans="1:88" s="62" customFormat="1" ht="78.75">
      <c r="A234" s="42" t="s">
        <v>320</v>
      </c>
      <c r="B234" s="95" t="str">
        <f>'[1]1. 2027 г.'!B165</f>
        <v>ПИР. Реконструкция линейного объекта 2КЛ-10 кВ ТП-67-Тп-68 в районе ул.Бакунина</v>
      </c>
      <c r="C234" s="25" t="str">
        <f>'[1]1. 2027 г.'!C165</f>
        <v>R_ПИР.2027.09</v>
      </c>
      <c r="D234" s="25" t="s">
        <v>300</v>
      </c>
      <c r="E234" s="51">
        <v>2027</v>
      </c>
      <c r="F234" s="51">
        <v>2027</v>
      </c>
      <c r="G234" s="51">
        <v>2027</v>
      </c>
      <c r="H234" s="49">
        <v>0</v>
      </c>
      <c r="I234" s="49">
        <f>0.22888755</f>
        <v>0.22888755</v>
      </c>
      <c r="J234" s="49" t="s">
        <v>149</v>
      </c>
      <c r="K234" s="49">
        <v>0</v>
      </c>
      <c r="L234" s="49">
        <f>0.22888755/1.2*1.22</f>
        <v>0.23270234249999999</v>
      </c>
      <c r="M234" s="49" t="s">
        <v>149</v>
      </c>
      <c r="N234" s="49">
        <v>0</v>
      </c>
      <c r="O234" s="49">
        <v>0</v>
      </c>
      <c r="P234" s="49">
        <f t="shared" si="256"/>
        <v>0.57974448942870005</v>
      </c>
      <c r="Q234" s="49">
        <v>0.63794214000000005</v>
      </c>
      <c r="R234" s="49">
        <f t="shared" si="257"/>
        <v>0.58940689758584508</v>
      </c>
      <c r="S234" s="49">
        <f>0.63794214/1.2*1.22</f>
        <v>0.64857450900000013</v>
      </c>
      <c r="T234" s="49">
        <f>BW234</f>
        <v>0.22868755200000002</v>
      </c>
      <c r="U234" s="49">
        <f>CB234</f>
        <v>0.23249901120000002</v>
      </c>
      <c r="V234" s="49">
        <f>T234</f>
        <v>0.22868755200000002</v>
      </c>
      <c r="W234" s="49">
        <f>V234:V241</f>
        <v>0.22868755200000002</v>
      </c>
      <c r="X234" s="49">
        <f>U234</f>
        <v>0.23249901120000002</v>
      </c>
      <c r="Y234" s="43">
        <v>0</v>
      </c>
      <c r="Z234" s="43">
        <v>0</v>
      </c>
      <c r="AA234" s="43">
        <v>0</v>
      </c>
      <c r="AB234" s="43">
        <v>0</v>
      </c>
      <c r="AC234" s="43">
        <v>0</v>
      </c>
      <c r="AD234" s="43">
        <v>0</v>
      </c>
      <c r="AE234" s="43">
        <v>0</v>
      </c>
      <c r="AF234" s="43">
        <v>0</v>
      </c>
      <c r="AG234" s="43">
        <v>0</v>
      </c>
      <c r="AH234" s="43">
        <v>0</v>
      </c>
      <c r="AI234" s="49">
        <f>SUM(AJ234:AM234)</f>
        <v>0</v>
      </c>
      <c r="AJ234" s="49">
        <v>0</v>
      </c>
      <c r="AK234" s="49">
        <v>0</v>
      </c>
      <c r="AL234" s="49">
        <v>0</v>
      </c>
      <c r="AM234" s="49">
        <v>0</v>
      </c>
      <c r="AN234" s="49">
        <f>SUM(AO234:AR234)</f>
        <v>0</v>
      </c>
      <c r="AO234" s="49">
        <v>0</v>
      </c>
      <c r="AP234" s="49">
        <v>0</v>
      </c>
      <c r="AQ234" s="49">
        <v>0</v>
      </c>
      <c r="AR234" s="49">
        <v>0</v>
      </c>
      <c r="AS234" s="49">
        <f>SUM(AT234:AW234)</f>
        <v>0.22868755200000002</v>
      </c>
      <c r="AT234" s="49">
        <v>0</v>
      </c>
      <c r="AU234" s="49">
        <v>0</v>
      </c>
      <c r="AV234" s="49">
        <f>'[1]1. 2027 г.'!AV165</f>
        <v>0.22868755200000002</v>
      </c>
      <c r="AW234" s="49">
        <v>0</v>
      </c>
      <c r="AX234" s="49">
        <f>SUM(AY234:BB234)</f>
        <v>0.23249901120000002</v>
      </c>
      <c r="AY234" s="49">
        <v>0</v>
      </c>
      <c r="AZ234" s="49">
        <v>0</v>
      </c>
      <c r="BA234" s="49">
        <f>'[1]1. 2027 г.'!AW165</f>
        <v>0.23249901120000002</v>
      </c>
      <c r="BB234" s="49">
        <v>0</v>
      </c>
      <c r="BC234" s="49">
        <f>SUM(BD234:BG234)</f>
        <v>0</v>
      </c>
      <c r="BD234" s="49">
        <v>0</v>
      </c>
      <c r="BE234" s="49">
        <v>0</v>
      </c>
      <c r="BF234" s="95">
        <f>'[1]1. 2027 г.'!AV171</f>
        <v>0</v>
      </c>
      <c r="BG234" s="49">
        <v>0</v>
      </c>
      <c r="BH234" s="49">
        <f>SUM(BI234:BL234)</f>
        <v>0</v>
      </c>
      <c r="BI234" s="49">
        <v>0</v>
      </c>
      <c r="BJ234" s="49">
        <v>0</v>
      </c>
      <c r="BK234" s="49">
        <f>'[1]1. 2027 г.'!AW171</f>
        <v>0</v>
      </c>
      <c r="BL234" s="49">
        <v>0</v>
      </c>
      <c r="BM234" s="49">
        <f>SUM(BN234:BQ234)</f>
        <v>0</v>
      </c>
      <c r="BN234" s="49">
        <v>0</v>
      </c>
      <c r="BO234" s="49">
        <v>0</v>
      </c>
      <c r="BP234" s="49">
        <v>0</v>
      </c>
      <c r="BQ234" s="49">
        <v>0</v>
      </c>
      <c r="BR234" s="49">
        <f>SUM(BS234:BV234)</f>
        <v>0</v>
      </c>
      <c r="BS234" s="49">
        <v>0</v>
      </c>
      <c r="BT234" s="49">
        <v>0</v>
      </c>
      <c r="BU234" s="49">
        <v>0</v>
      </c>
      <c r="BV234" s="49">
        <v>0</v>
      </c>
      <c r="BW234" s="49">
        <f t="shared" si="258"/>
        <v>0.22868755200000002</v>
      </c>
      <c r="BX234" s="49">
        <f t="shared" si="258"/>
        <v>0</v>
      </c>
      <c r="BY234" s="49">
        <f t="shared" si="258"/>
        <v>0</v>
      </c>
      <c r="BZ234" s="49">
        <f t="shared" si="258"/>
        <v>0.22868755200000002</v>
      </c>
      <c r="CA234" s="49">
        <f t="shared" si="258"/>
        <v>0</v>
      </c>
      <c r="CB234" s="49">
        <f t="shared" si="200"/>
        <v>0.23249901120000002</v>
      </c>
      <c r="CC234" s="49">
        <f t="shared" si="259"/>
        <v>0</v>
      </c>
      <c r="CD234" s="49">
        <f t="shared" si="259"/>
        <v>0</v>
      </c>
      <c r="CE234" s="49">
        <f t="shared" si="205"/>
        <v>0.23249901120000002</v>
      </c>
      <c r="CF234" s="49">
        <f t="shared" si="203"/>
        <v>0</v>
      </c>
      <c r="CG234" s="25" t="s">
        <v>313</v>
      </c>
      <c r="CJ234" s="63"/>
    </row>
    <row r="235" spans="1:88" s="62" customFormat="1" ht="78.75">
      <c r="A235" s="42" t="s">
        <v>321</v>
      </c>
      <c r="B235" s="95" t="str">
        <f>'[1]1. 2028 г. '!B154</f>
        <v xml:space="preserve">ПИР. АСУ ТП АО «Пензенская горэлектросеть" </v>
      </c>
      <c r="C235" s="25" t="str">
        <f>'[1]1. 2028 г. '!C154</f>
        <v>S_ПИР.2028.01</v>
      </c>
      <c r="D235" s="25" t="s">
        <v>300</v>
      </c>
      <c r="E235" s="51">
        <v>2028</v>
      </c>
      <c r="F235" s="51">
        <v>2028</v>
      </c>
      <c r="G235" s="51">
        <v>2028</v>
      </c>
      <c r="H235" s="49">
        <v>0</v>
      </c>
      <c r="I235" s="49">
        <f>0.4967556*3</f>
        <v>1.4902668000000001</v>
      </c>
      <c r="J235" s="49" t="s">
        <v>149</v>
      </c>
      <c r="K235" s="49">
        <v>0</v>
      </c>
      <c r="L235" s="49">
        <f>0.4967556*3/1.2*1.22</f>
        <v>1.5151045800000003</v>
      </c>
      <c r="M235" s="49" t="s">
        <v>149</v>
      </c>
      <c r="N235" s="49">
        <v>0</v>
      </c>
      <c r="O235" s="49">
        <v>0</v>
      </c>
      <c r="P235" s="49">
        <f>Q235/1.053/1.045/1.045</f>
        <v>2.8465547889034837</v>
      </c>
      <c r="Q235" s="49">
        <v>3.2732599699999998</v>
      </c>
      <c r="R235" s="49">
        <f>S235/1.053/1.045/1.045</f>
        <v>2.8939973687185421</v>
      </c>
      <c r="S235" s="49">
        <f>3.27325997/1.2*1.22</f>
        <v>3.3278143028333331</v>
      </c>
      <c r="T235" s="49">
        <f t="shared" si="252"/>
        <v>1.4902667999999999</v>
      </c>
      <c r="U235" s="49">
        <f t="shared" si="253"/>
        <v>1.51510458</v>
      </c>
      <c r="V235" s="49">
        <f t="shared" si="242"/>
        <v>1.4902667999999999</v>
      </c>
      <c r="W235" s="49">
        <f>V235:V241</f>
        <v>1.4902667999999999</v>
      </c>
      <c r="X235" s="49">
        <f t="shared" si="243"/>
        <v>1.51510458</v>
      </c>
      <c r="Y235" s="43">
        <v>0</v>
      </c>
      <c r="Z235" s="43">
        <v>0</v>
      </c>
      <c r="AA235" s="43">
        <v>0</v>
      </c>
      <c r="AB235" s="43">
        <v>0</v>
      </c>
      <c r="AC235" s="43">
        <v>0</v>
      </c>
      <c r="AD235" s="43">
        <v>0</v>
      </c>
      <c r="AE235" s="43">
        <v>0</v>
      </c>
      <c r="AF235" s="43">
        <v>0</v>
      </c>
      <c r="AG235" s="43">
        <v>0</v>
      </c>
      <c r="AH235" s="43">
        <v>0</v>
      </c>
      <c r="AI235" s="49">
        <f t="shared" si="244"/>
        <v>0</v>
      </c>
      <c r="AJ235" s="49">
        <v>0</v>
      </c>
      <c r="AK235" s="49">
        <v>0</v>
      </c>
      <c r="AL235" s="49">
        <v>0</v>
      </c>
      <c r="AM235" s="49">
        <v>0</v>
      </c>
      <c r="AN235" s="49">
        <f t="shared" si="245"/>
        <v>0</v>
      </c>
      <c r="AO235" s="49">
        <v>0</v>
      </c>
      <c r="AP235" s="49">
        <v>0</v>
      </c>
      <c r="AQ235" s="49">
        <v>0</v>
      </c>
      <c r="AR235" s="49">
        <v>0</v>
      </c>
      <c r="AS235" s="49">
        <f t="shared" si="246"/>
        <v>0</v>
      </c>
      <c r="AT235" s="49">
        <v>0</v>
      </c>
      <c r="AU235" s="49">
        <v>0</v>
      </c>
      <c r="AV235" s="25">
        <v>0</v>
      </c>
      <c r="AW235" s="49">
        <v>0</v>
      </c>
      <c r="AX235" s="49">
        <f t="shared" si="247"/>
        <v>0</v>
      </c>
      <c r="AY235" s="49">
        <v>0</v>
      </c>
      <c r="AZ235" s="49">
        <v>0</v>
      </c>
      <c r="BA235" s="49">
        <v>0</v>
      </c>
      <c r="BB235" s="49">
        <v>0</v>
      </c>
      <c r="BC235" s="49">
        <f t="shared" si="248"/>
        <v>1.4902667999999999</v>
      </c>
      <c r="BD235" s="49">
        <v>0</v>
      </c>
      <c r="BE235" s="49">
        <v>0</v>
      </c>
      <c r="BF235" s="95">
        <f>'[1]1. 2028 г. '!AV154</f>
        <v>1.4902667999999999</v>
      </c>
      <c r="BG235" s="49">
        <v>0</v>
      </c>
      <c r="BH235" s="49">
        <f t="shared" si="249"/>
        <v>1.51510458</v>
      </c>
      <c r="BI235" s="49">
        <v>0</v>
      </c>
      <c r="BJ235" s="49">
        <v>0</v>
      </c>
      <c r="BK235" s="49">
        <f>'[1]1. 2028 г. '!AW154</f>
        <v>1.51510458</v>
      </c>
      <c r="BL235" s="49">
        <v>0</v>
      </c>
      <c r="BM235" s="49">
        <f t="shared" si="250"/>
        <v>0</v>
      </c>
      <c r="BN235" s="49">
        <v>0</v>
      </c>
      <c r="BO235" s="49">
        <v>0</v>
      </c>
      <c r="BP235" s="49">
        <v>0</v>
      </c>
      <c r="BQ235" s="49">
        <v>0</v>
      </c>
      <c r="BR235" s="49">
        <f t="shared" si="251"/>
        <v>0</v>
      </c>
      <c r="BS235" s="49">
        <v>0</v>
      </c>
      <c r="BT235" s="49">
        <v>0</v>
      </c>
      <c r="BU235" s="49">
        <v>0</v>
      </c>
      <c r="BV235" s="49">
        <v>0</v>
      </c>
      <c r="BW235" s="49">
        <f t="shared" si="258"/>
        <v>1.4902667999999999</v>
      </c>
      <c r="BX235" s="49">
        <f t="shared" si="258"/>
        <v>0</v>
      </c>
      <c r="BY235" s="49">
        <f t="shared" si="258"/>
        <v>0</v>
      </c>
      <c r="BZ235" s="49">
        <f t="shared" si="258"/>
        <v>1.4902667999999999</v>
      </c>
      <c r="CA235" s="49">
        <f t="shared" si="258"/>
        <v>0</v>
      </c>
      <c r="CB235" s="49">
        <f t="shared" si="200"/>
        <v>1.51510458</v>
      </c>
      <c r="CC235" s="49">
        <f t="shared" si="259"/>
        <v>0</v>
      </c>
      <c r="CD235" s="49">
        <f t="shared" si="259"/>
        <v>0</v>
      </c>
      <c r="CE235" s="49">
        <f t="shared" si="205"/>
        <v>1.51510458</v>
      </c>
      <c r="CF235" s="49">
        <f t="shared" si="203"/>
        <v>0</v>
      </c>
      <c r="CG235" s="25" t="s">
        <v>313</v>
      </c>
      <c r="CJ235" s="63"/>
    </row>
    <row r="236" spans="1:88" s="62" customFormat="1" ht="78.75">
      <c r="A236" s="42" t="s">
        <v>322</v>
      </c>
      <c r="B236" s="95" t="str">
        <f>'[1]1. 2028 г. '!B155</f>
        <v>ПИР. Реконструкция линейного объекта КЛ-10кВ ПС "Арбеково" ф.23 - ТП-9 в районе ул. Мусоргского, г.Пенза</v>
      </c>
      <c r="C236" s="25" t="str">
        <f>'[1]1. 2028 г. '!C155</f>
        <v>S_ПИР.2028.02</v>
      </c>
      <c r="D236" s="25" t="s">
        <v>300</v>
      </c>
      <c r="E236" s="51">
        <v>2028</v>
      </c>
      <c r="F236" s="51">
        <v>2028</v>
      </c>
      <c r="G236" s="51">
        <v>2028</v>
      </c>
      <c r="H236" s="49">
        <v>0</v>
      </c>
      <c r="I236" s="49">
        <v>0.37067418000000002</v>
      </c>
      <c r="J236" s="49" t="s">
        <v>149</v>
      </c>
      <c r="K236" s="49">
        <v>0</v>
      </c>
      <c r="L236" s="49">
        <f>0.37067418/1.2*1.22</f>
        <v>0.376852083</v>
      </c>
      <c r="M236" s="49" t="s">
        <v>149</v>
      </c>
      <c r="N236" s="49">
        <v>0</v>
      </c>
      <c r="O236" s="49">
        <v>0</v>
      </c>
      <c r="P236" s="49">
        <f>Q236/1.053/1.045/1.045</f>
        <v>0.80584482686388181</v>
      </c>
      <c r="Q236" s="49">
        <v>0.92664283999999997</v>
      </c>
      <c r="R236" s="49">
        <f>S236/1.053/1.045/1.045</f>
        <v>0.81927557397827977</v>
      </c>
      <c r="S236" s="49">
        <f>0.92664284/1.2*1.22</f>
        <v>0.94208688733333323</v>
      </c>
      <c r="T236" s="49">
        <f>BW236</f>
        <v>0.37067418000000002</v>
      </c>
      <c r="U236" s="49">
        <f>CB236</f>
        <v>0.376852083</v>
      </c>
      <c r="V236" s="49">
        <f>T236</f>
        <v>0.37067418000000002</v>
      </c>
      <c r="W236" s="49">
        <f>V236:V241</f>
        <v>0.37067418000000002</v>
      </c>
      <c r="X236" s="49">
        <f t="shared" si="243"/>
        <v>0.376852083</v>
      </c>
      <c r="Y236" s="43">
        <v>0</v>
      </c>
      <c r="Z236" s="43">
        <v>0</v>
      </c>
      <c r="AA236" s="43">
        <v>0</v>
      </c>
      <c r="AB236" s="43">
        <v>0</v>
      </c>
      <c r="AC236" s="43">
        <v>0</v>
      </c>
      <c r="AD236" s="43">
        <v>0</v>
      </c>
      <c r="AE236" s="43">
        <v>0</v>
      </c>
      <c r="AF236" s="43">
        <v>0</v>
      </c>
      <c r="AG236" s="43">
        <v>0</v>
      </c>
      <c r="AH236" s="43">
        <v>0</v>
      </c>
      <c r="AI236" s="49">
        <f>SUM(AJ236:AM236)</f>
        <v>0</v>
      </c>
      <c r="AJ236" s="49">
        <v>0</v>
      </c>
      <c r="AK236" s="49">
        <v>0</v>
      </c>
      <c r="AL236" s="49">
        <v>0</v>
      </c>
      <c r="AM236" s="49">
        <v>0</v>
      </c>
      <c r="AN236" s="49">
        <f>SUM(AO236:AR236)</f>
        <v>0</v>
      </c>
      <c r="AO236" s="49">
        <v>0</v>
      </c>
      <c r="AP236" s="49">
        <v>0</v>
      </c>
      <c r="AQ236" s="49">
        <v>0</v>
      </c>
      <c r="AR236" s="49">
        <v>0</v>
      </c>
      <c r="AS236" s="49">
        <f>SUM(AT236:AW236)</f>
        <v>0</v>
      </c>
      <c r="AT236" s="49">
        <v>0</v>
      </c>
      <c r="AU236" s="49">
        <v>0</v>
      </c>
      <c r="AV236" s="25">
        <v>0</v>
      </c>
      <c r="AW236" s="49">
        <v>0</v>
      </c>
      <c r="AX236" s="49">
        <f>SUM(AY236:BB236)</f>
        <v>0</v>
      </c>
      <c r="AY236" s="49">
        <v>0</v>
      </c>
      <c r="AZ236" s="49">
        <v>0</v>
      </c>
      <c r="BA236" s="49">
        <v>0</v>
      </c>
      <c r="BB236" s="49">
        <v>0</v>
      </c>
      <c r="BC236" s="49">
        <f>SUM(BD236:BG236)</f>
        <v>0.37067418000000002</v>
      </c>
      <c r="BD236" s="49">
        <v>0</v>
      </c>
      <c r="BE236" s="49">
        <v>0</v>
      </c>
      <c r="BF236" s="95">
        <f>'[1]1. 2028 г. '!AV155</f>
        <v>0.37067418000000002</v>
      </c>
      <c r="BG236" s="49">
        <v>0</v>
      </c>
      <c r="BH236" s="49">
        <f>SUM(BI236:BL236)</f>
        <v>0.376852083</v>
      </c>
      <c r="BI236" s="49">
        <v>0</v>
      </c>
      <c r="BJ236" s="49">
        <v>0</v>
      </c>
      <c r="BK236" s="49">
        <f>'[1]1. 2028 г. '!AW155</f>
        <v>0.376852083</v>
      </c>
      <c r="BL236" s="49">
        <v>0</v>
      </c>
      <c r="BM236" s="49">
        <f>SUM(BN236:BQ236)</f>
        <v>0</v>
      </c>
      <c r="BN236" s="49">
        <v>0</v>
      </c>
      <c r="BO236" s="49">
        <v>0</v>
      </c>
      <c r="BP236" s="49">
        <v>0</v>
      </c>
      <c r="BQ236" s="49">
        <v>0</v>
      </c>
      <c r="BR236" s="49">
        <f>SUM(BS236:BV236)</f>
        <v>0</v>
      </c>
      <c r="BS236" s="49">
        <v>0</v>
      </c>
      <c r="BT236" s="49">
        <v>0</v>
      </c>
      <c r="BU236" s="49">
        <v>0</v>
      </c>
      <c r="BV236" s="49">
        <v>0</v>
      </c>
      <c r="BW236" s="49">
        <f t="shared" si="258"/>
        <v>0.37067418000000002</v>
      </c>
      <c r="BX236" s="49">
        <f t="shared" si="258"/>
        <v>0</v>
      </c>
      <c r="BY236" s="49">
        <f t="shared" si="258"/>
        <v>0</v>
      </c>
      <c r="BZ236" s="49">
        <f t="shared" si="258"/>
        <v>0.37067418000000002</v>
      </c>
      <c r="CA236" s="49">
        <f t="shared" si="258"/>
        <v>0</v>
      </c>
      <c r="CB236" s="49">
        <f t="shared" si="200"/>
        <v>0.376852083</v>
      </c>
      <c r="CC236" s="49">
        <f t="shared" si="259"/>
        <v>0</v>
      </c>
      <c r="CD236" s="49">
        <f t="shared" si="259"/>
        <v>0</v>
      </c>
      <c r="CE236" s="49">
        <f t="shared" si="205"/>
        <v>0.376852083</v>
      </c>
      <c r="CF236" s="49">
        <f t="shared" si="203"/>
        <v>0</v>
      </c>
      <c r="CG236" s="25" t="s">
        <v>313</v>
      </c>
      <c r="CJ236" s="63"/>
    </row>
    <row r="237" spans="1:88" s="62" customFormat="1" ht="78.75">
      <c r="A237" s="42" t="s">
        <v>323</v>
      </c>
      <c r="B237" s="95" t="str">
        <f>'[1]1. 2028 г. '!B156</f>
        <v>ПИР. Реконструкция линейного объекта КЛ-10кВ ПС "Терновка" ф.34 - ТП-10 в районе ул. Центральной, г.Пенза</v>
      </c>
      <c r="C237" s="25" t="str">
        <f>'[1]1. 2028 г. '!C156</f>
        <v>S_ПИР.2028.03</v>
      </c>
      <c r="D237" s="25" t="s">
        <v>300</v>
      </c>
      <c r="E237" s="51">
        <v>2028</v>
      </c>
      <c r="F237" s="51">
        <v>2028</v>
      </c>
      <c r="G237" s="51">
        <v>2028</v>
      </c>
      <c r="H237" s="49">
        <v>0</v>
      </c>
      <c r="I237" s="49">
        <v>0.70937592999999999</v>
      </c>
      <c r="J237" s="49" t="s">
        <v>149</v>
      </c>
      <c r="K237" s="49">
        <v>0</v>
      </c>
      <c r="L237" s="49">
        <f>0.70937593/1.2*1.22</f>
        <v>0.72119886216666662</v>
      </c>
      <c r="M237" s="49" t="s">
        <v>149</v>
      </c>
      <c r="N237" s="49">
        <v>0</v>
      </c>
      <c r="O237" s="49">
        <v>0</v>
      </c>
      <c r="P237" s="49">
        <f>Q237/1.053/1.045/1.045</f>
        <v>1.7177829082135305</v>
      </c>
      <c r="Q237" s="49">
        <v>1.9752825599999999</v>
      </c>
      <c r="R237" s="49">
        <f>S237/1.053/1.045/1.045</f>
        <v>1.1733489810201712</v>
      </c>
      <c r="S237" s="49">
        <f>1.97528256/1.2/1.22</f>
        <v>1.3492367213114753</v>
      </c>
      <c r="T237" s="49">
        <f>BW237</f>
        <v>0.70937593200000004</v>
      </c>
      <c r="U237" s="49">
        <f>CB237</f>
        <v>0.72119886420000001</v>
      </c>
      <c r="V237" s="49">
        <f>T237</f>
        <v>0.70937593200000004</v>
      </c>
      <c r="W237" s="49">
        <f>V237:V241</f>
        <v>0.70937593200000004</v>
      </c>
      <c r="X237" s="49">
        <f t="shared" si="243"/>
        <v>0.72119886420000001</v>
      </c>
      <c r="Y237" s="43">
        <v>0</v>
      </c>
      <c r="Z237" s="43">
        <v>0</v>
      </c>
      <c r="AA237" s="43">
        <v>0</v>
      </c>
      <c r="AB237" s="43">
        <v>0</v>
      </c>
      <c r="AC237" s="43">
        <v>0</v>
      </c>
      <c r="AD237" s="43">
        <v>0</v>
      </c>
      <c r="AE237" s="43">
        <v>0</v>
      </c>
      <c r="AF237" s="43">
        <v>0</v>
      </c>
      <c r="AG237" s="43">
        <v>0</v>
      </c>
      <c r="AH237" s="43">
        <v>0</v>
      </c>
      <c r="AI237" s="49">
        <f>SUM(AJ237:AM237)</f>
        <v>0</v>
      </c>
      <c r="AJ237" s="49">
        <v>0</v>
      </c>
      <c r="AK237" s="49">
        <v>0</v>
      </c>
      <c r="AL237" s="49">
        <v>0</v>
      </c>
      <c r="AM237" s="49">
        <v>0</v>
      </c>
      <c r="AN237" s="49">
        <f>SUM(AO237:AR237)</f>
        <v>0</v>
      </c>
      <c r="AO237" s="49">
        <v>0</v>
      </c>
      <c r="AP237" s="49">
        <v>0</v>
      </c>
      <c r="AQ237" s="49">
        <v>0</v>
      </c>
      <c r="AR237" s="49">
        <v>0</v>
      </c>
      <c r="AS237" s="49">
        <f>SUM(AT237:AW237)</f>
        <v>0</v>
      </c>
      <c r="AT237" s="49">
        <v>0</v>
      </c>
      <c r="AU237" s="49">
        <v>0</v>
      </c>
      <c r="AV237" s="25">
        <v>0</v>
      </c>
      <c r="AW237" s="49">
        <v>0</v>
      </c>
      <c r="AX237" s="49">
        <f>SUM(AY237:BB237)</f>
        <v>0</v>
      </c>
      <c r="AY237" s="49">
        <v>0</v>
      </c>
      <c r="AZ237" s="49">
        <v>0</v>
      </c>
      <c r="BA237" s="49">
        <v>0</v>
      </c>
      <c r="BB237" s="49">
        <v>0</v>
      </c>
      <c r="BC237" s="49">
        <f>SUM(BD237:BG237)</f>
        <v>0.70937593200000004</v>
      </c>
      <c r="BD237" s="49">
        <v>0</v>
      </c>
      <c r="BE237" s="49">
        <v>0</v>
      </c>
      <c r="BF237" s="95">
        <f>'[1]1. 2028 г. '!AV156</f>
        <v>0.70937593200000004</v>
      </c>
      <c r="BG237" s="49">
        <v>0</v>
      </c>
      <c r="BH237" s="49">
        <f>SUM(BI237:BL237)</f>
        <v>0.72119886420000001</v>
      </c>
      <c r="BI237" s="49">
        <v>0</v>
      </c>
      <c r="BJ237" s="49">
        <v>0</v>
      </c>
      <c r="BK237" s="49">
        <f>'[1]1. 2028 г. '!AW156</f>
        <v>0.72119886420000001</v>
      </c>
      <c r="BL237" s="49">
        <v>0</v>
      </c>
      <c r="BM237" s="49">
        <f>SUM(BN237:BQ237)</f>
        <v>0</v>
      </c>
      <c r="BN237" s="49">
        <v>0</v>
      </c>
      <c r="BO237" s="49">
        <v>0</v>
      </c>
      <c r="BP237" s="49">
        <v>0</v>
      </c>
      <c r="BQ237" s="49">
        <v>0</v>
      </c>
      <c r="BR237" s="49">
        <f>SUM(BS237:BV237)</f>
        <v>0</v>
      </c>
      <c r="BS237" s="49">
        <v>0</v>
      </c>
      <c r="BT237" s="49">
        <v>0</v>
      </c>
      <c r="BU237" s="49">
        <v>0</v>
      </c>
      <c r="BV237" s="49">
        <v>0</v>
      </c>
      <c r="BW237" s="49">
        <f t="shared" si="258"/>
        <v>0.70937593200000004</v>
      </c>
      <c r="BX237" s="49">
        <f t="shared" si="258"/>
        <v>0</v>
      </c>
      <c r="BY237" s="49">
        <f t="shared" si="258"/>
        <v>0</v>
      </c>
      <c r="BZ237" s="49">
        <f t="shared" si="258"/>
        <v>0.70937593200000004</v>
      </c>
      <c r="CA237" s="49">
        <f t="shared" si="258"/>
        <v>0</v>
      </c>
      <c r="CB237" s="49">
        <f t="shared" ref="CB237:CB238" si="260">CC237+CD237+CE237+CF237</f>
        <v>0.72119886420000001</v>
      </c>
      <c r="CC237" s="49">
        <f t="shared" si="259"/>
        <v>0</v>
      </c>
      <c r="CD237" s="49">
        <f t="shared" si="259"/>
        <v>0</v>
      </c>
      <c r="CE237" s="49">
        <f t="shared" si="205"/>
        <v>0.72119886420000001</v>
      </c>
      <c r="CF237" s="49">
        <f t="shared" ref="CF237:CF238" si="261">AR237+BB237+BL237+BQ237</f>
        <v>0</v>
      </c>
      <c r="CG237" s="25" t="s">
        <v>313</v>
      </c>
      <c r="CJ237" s="63"/>
    </row>
    <row r="238" spans="1:88" s="96" customFormat="1" ht="78.75">
      <c r="A238" s="42" t="s">
        <v>324</v>
      </c>
      <c r="B238" s="95" t="str">
        <f>'[1]1. 2029 г. '!B150</f>
        <v>ПИР АСУ ТП АО "Пензенская горэлектросеть" (10 шт)</v>
      </c>
      <c r="C238" s="25" t="str">
        <f>'[1]1. 2029 г. '!C150</f>
        <v>T_ПИР.2029.01</v>
      </c>
      <c r="D238" s="25" t="s">
        <v>300</v>
      </c>
      <c r="E238" s="24">
        <v>2029</v>
      </c>
      <c r="F238" s="24">
        <v>2029</v>
      </c>
      <c r="G238" s="24">
        <v>2029</v>
      </c>
      <c r="H238" s="49">
        <v>0</v>
      </c>
      <c r="I238" s="49">
        <f>0.51911191*10</f>
        <v>5.1911190999999999</v>
      </c>
      <c r="J238" s="49" t="s">
        <v>149</v>
      </c>
      <c r="K238" s="49">
        <v>0</v>
      </c>
      <c r="L238" s="49">
        <f>0.51911191*10/1.2*1.22</f>
        <v>5.277637751666667</v>
      </c>
      <c r="M238" s="49" t="s">
        <v>149</v>
      </c>
      <c r="N238" s="49">
        <v>0</v>
      </c>
      <c r="O238" s="49">
        <v>0</v>
      </c>
      <c r="P238" s="49">
        <f>Q238/1.053/1.045/1.045/1.045</f>
        <v>14.232747195209903</v>
      </c>
      <c r="Q238" s="49">
        <v>17.1027512</v>
      </c>
      <c r="R238" s="49">
        <f>S238/1.053/1.045/1.045/1.045</f>
        <v>14.4699596484634</v>
      </c>
      <c r="S238" s="49">
        <f>17.1027512/1.2*1.22</f>
        <v>17.387797053333333</v>
      </c>
      <c r="T238" s="49">
        <f>BW238</f>
        <v>5.1911191199999998</v>
      </c>
      <c r="U238" s="49">
        <f>CB238</f>
        <v>5.2776377719999994</v>
      </c>
      <c r="V238" s="49">
        <f>T238</f>
        <v>5.1911191199999998</v>
      </c>
      <c r="W238" s="49">
        <f>V238:V241</f>
        <v>5.1911191199999998</v>
      </c>
      <c r="X238" s="49">
        <f>U238</f>
        <v>5.2776377719999994</v>
      </c>
      <c r="Y238" s="43">
        <v>0</v>
      </c>
      <c r="Z238" s="43">
        <v>0</v>
      </c>
      <c r="AA238" s="43">
        <v>0</v>
      </c>
      <c r="AB238" s="43">
        <v>0</v>
      </c>
      <c r="AC238" s="43">
        <v>0</v>
      </c>
      <c r="AD238" s="43">
        <v>0</v>
      </c>
      <c r="AE238" s="43">
        <v>0</v>
      </c>
      <c r="AF238" s="43">
        <v>0</v>
      </c>
      <c r="AG238" s="43">
        <v>0</v>
      </c>
      <c r="AH238" s="43">
        <v>0</v>
      </c>
      <c r="AI238" s="49">
        <f>SUM(AJ238:AM238)</f>
        <v>0</v>
      </c>
      <c r="AJ238" s="49">
        <v>0</v>
      </c>
      <c r="AK238" s="49">
        <v>0</v>
      </c>
      <c r="AL238" s="49">
        <v>0</v>
      </c>
      <c r="AM238" s="49">
        <v>0</v>
      </c>
      <c r="AN238" s="49">
        <f>SUM(AO238:AR238)</f>
        <v>0</v>
      </c>
      <c r="AO238" s="49">
        <v>0</v>
      </c>
      <c r="AP238" s="49">
        <v>0</v>
      </c>
      <c r="AQ238" s="49">
        <v>0</v>
      </c>
      <c r="AR238" s="49">
        <v>0</v>
      </c>
      <c r="AS238" s="49">
        <f>SUM(AT238:AW238)</f>
        <v>0</v>
      </c>
      <c r="AT238" s="49">
        <v>0</v>
      </c>
      <c r="AU238" s="49">
        <v>0</v>
      </c>
      <c r="AV238" s="25">
        <v>0</v>
      </c>
      <c r="AW238" s="49">
        <v>0</v>
      </c>
      <c r="AX238" s="49">
        <f>SUM(AY238:BB238)</f>
        <v>0</v>
      </c>
      <c r="AY238" s="49">
        <v>0</v>
      </c>
      <c r="AZ238" s="49">
        <v>0</v>
      </c>
      <c r="BA238" s="49">
        <v>0</v>
      </c>
      <c r="BB238" s="49">
        <v>0</v>
      </c>
      <c r="BC238" s="49">
        <f>SUM(BD238:BG238)</f>
        <v>0</v>
      </c>
      <c r="BD238" s="49">
        <v>0</v>
      </c>
      <c r="BE238" s="49">
        <v>0</v>
      </c>
      <c r="BF238" s="95">
        <f>'[1]1. 2027 г.'!AV182</f>
        <v>0</v>
      </c>
      <c r="BG238" s="49">
        <v>0</v>
      </c>
      <c r="BH238" s="49">
        <f>SUM(BI238:BL238)</f>
        <v>0</v>
      </c>
      <c r="BI238" s="49">
        <v>0</v>
      </c>
      <c r="BJ238" s="49">
        <v>0</v>
      </c>
      <c r="BK238" s="49">
        <f>'[1]1. 2027 г.'!AW182</f>
        <v>0</v>
      </c>
      <c r="BL238" s="49">
        <v>0</v>
      </c>
      <c r="BM238" s="49">
        <f>SUM(BN238:BQ238)</f>
        <v>5.1911191199999998</v>
      </c>
      <c r="BN238" s="49">
        <v>0</v>
      </c>
      <c r="BO238" s="49">
        <v>0</v>
      </c>
      <c r="BP238" s="49">
        <f>'[1]1. 2029 г. '!AV150</f>
        <v>5.1911191199999998</v>
      </c>
      <c r="BQ238" s="49">
        <v>0</v>
      </c>
      <c r="BR238" s="49">
        <f>SUM(BS238:BV238)</f>
        <v>5.2776377719999994</v>
      </c>
      <c r="BS238" s="49">
        <v>0</v>
      </c>
      <c r="BT238" s="49">
        <v>0</v>
      </c>
      <c r="BU238" s="49">
        <f>'[1]1. 2029 г. '!AW150</f>
        <v>5.2776377719999994</v>
      </c>
      <c r="BV238" s="49">
        <v>0</v>
      </c>
      <c r="BW238" s="49">
        <f t="shared" si="258"/>
        <v>5.1911191199999998</v>
      </c>
      <c r="BX238" s="49">
        <f t="shared" si="258"/>
        <v>0</v>
      </c>
      <c r="BY238" s="49">
        <f t="shared" si="258"/>
        <v>0</v>
      </c>
      <c r="BZ238" s="49">
        <f t="shared" si="258"/>
        <v>5.1911191199999998</v>
      </c>
      <c r="CA238" s="49">
        <f t="shared" si="258"/>
        <v>0</v>
      </c>
      <c r="CB238" s="49">
        <f t="shared" si="260"/>
        <v>5.2776377719999994</v>
      </c>
      <c r="CC238" s="49">
        <f t="shared" si="259"/>
        <v>0</v>
      </c>
      <c r="CD238" s="49">
        <f t="shared" si="259"/>
        <v>0</v>
      </c>
      <c r="CE238" s="49">
        <f t="shared" si="205"/>
        <v>5.2776377719999994</v>
      </c>
      <c r="CF238" s="49">
        <f t="shared" si="261"/>
        <v>0</v>
      </c>
      <c r="CG238" s="25" t="s">
        <v>313</v>
      </c>
      <c r="CJ238" s="97"/>
    </row>
    <row r="239" spans="1:88" s="40" customFormat="1" hidden="1">
      <c r="A239" s="42"/>
      <c r="B239" s="95"/>
      <c r="C239" s="25"/>
      <c r="D239" s="25"/>
      <c r="E239" s="24"/>
      <c r="F239" s="24"/>
      <c r="G239" s="24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3"/>
      <c r="Z239" s="43"/>
      <c r="AA239" s="43"/>
      <c r="AB239" s="43"/>
      <c r="AC239" s="43"/>
      <c r="AD239" s="43"/>
      <c r="AE239" s="43"/>
      <c r="AF239" s="43"/>
      <c r="AG239" s="43"/>
      <c r="AH239" s="43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25"/>
      <c r="AW239" s="49"/>
      <c r="AX239" s="49"/>
      <c r="AY239" s="49"/>
      <c r="AZ239" s="49"/>
      <c r="BA239" s="49"/>
      <c r="BB239" s="49"/>
      <c r="BC239" s="49"/>
      <c r="BD239" s="49"/>
      <c r="BE239" s="49"/>
      <c r="BF239" s="95"/>
      <c r="BG239" s="49"/>
      <c r="BH239" s="49"/>
      <c r="BI239" s="49"/>
      <c r="BJ239" s="49"/>
      <c r="BK239" s="49"/>
      <c r="BL239" s="49"/>
      <c r="BM239" s="49"/>
      <c r="BN239" s="49"/>
      <c r="BO239" s="49"/>
      <c r="BP239" s="49"/>
      <c r="BQ239" s="49"/>
      <c r="BR239" s="49"/>
      <c r="BS239" s="49"/>
      <c r="BT239" s="49"/>
      <c r="BU239" s="49"/>
      <c r="BV239" s="49"/>
      <c r="BW239" s="49"/>
      <c r="BX239" s="49"/>
      <c r="BY239" s="49"/>
      <c r="BZ239" s="49"/>
      <c r="CA239" s="49"/>
      <c r="CB239" s="49"/>
      <c r="CC239" s="49"/>
      <c r="CD239" s="49"/>
      <c r="CE239" s="29"/>
      <c r="CF239" s="49"/>
      <c r="CG239" s="25"/>
      <c r="CJ239" s="41"/>
    </row>
    <row r="240" spans="1:88" s="40" customFormat="1" hidden="1">
      <c r="A240" s="42"/>
      <c r="B240" s="95"/>
      <c r="C240" s="25"/>
      <c r="D240" s="25"/>
      <c r="E240" s="24"/>
      <c r="F240" s="24"/>
      <c r="G240" s="24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3"/>
      <c r="Z240" s="43"/>
      <c r="AA240" s="43"/>
      <c r="AB240" s="43"/>
      <c r="AC240" s="43"/>
      <c r="AD240" s="43"/>
      <c r="AE240" s="43"/>
      <c r="AF240" s="43"/>
      <c r="AG240" s="43"/>
      <c r="AH240" s="43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25"/>
      <c r="AW240" s="49"/>
      <c r="AX240" s="49"/>
      <c r="AY240" s="49"/>
      <c r="AZ240" s="49"/>
      <c r="BA240" s="49"/>
      <c r="BB240" s="49"/>
      <c r="BC240" s="49"/>
      <c r="BD240" s="49"/>
      <c r="BE240" s="49"/>
      <c r="BF240" s="95"/>
      <c r="BG240" s="49"/>
      <c r="BH240" s="49"/>
      <c r="BI240" s="49"/>
      <c r="BJ240" s="49"/>
      <c r="BK240" s="49"/>
      <c r="BL240" s="49"/>
      <c r="BM240" s="49"/>
      <c r="BN240" s="49"/>
      <c r="BO240" s="49"/>
      <c r="BP240" s="49"/>
      <c r="BQ240" s="49"/>
      <c r="BR240" s="49"/>
      <c r="BS240" s="49"/>
      <c r="BT240" s="49"/>
      <c r="BU240" s="49"/>
      <c r="BV240" s="49"/>
      <c r="BW240" s="49"/>
      <c r="BX240" s="49"/>
      <c r="BY240" s="49"/>
      <c r="BZ240" s="49"/>
      <c r="CA240" s="49"/>
      <c r="CB240" s="49"/>
      <c r="CC240" s="49"/>
      <c r="CD240" s="49"/>
      <c r="CE240" s="29"/>
      <c r="CF240" s="49"/>
      <c r="CG240" s="25"/>
      <c r="CJ240" s="41"/>
    </row>
    <row r="241" spans="1:88" s="60" customFormat="1">
      <c r="A241" s="26" t="s">
        <v>325</v>
      </c>
      <c r="B241" s="27" t="s">
        <v>326</v>
      </c>
      <c r="C241" s="38"/>
      <c r="D241" s="38" t="s">
        <v>92</v>
      </c>
      <c r="E241" s="38" t="s">
        <v>92</v>
      </c>
      <c r="F241" s="38" t="s">
        <v>92</v>
      </c>
      <c r="G241" s="38" t="s">
        <v>92</v>
      </c>
      <c r="H241" s="29">
        <v>0</v>
      </c>
      <c r="I241" s="29">
        <v>0</v>
      </c>
      <c r="J241" s="29">
        <v>0</v>
      </c>
      <c r="K241" s="29">
        <v>0</v>
      </c>
      <c r="L241" s="29">
        <v>0</v>
      </c>
      <c r="M241" s="29">
        <v>0</v>
      </c>
      <c r="N241" s="29">
        <v>0</v>
      </c>
      <c r="O241" s="29">
        <v>0</v>
      </c>
      <c r="P241" s="29">
        <v>0</v>
      </c>
      <c r="Q241" s="29">
        <v>0</v>
      </c>
      <c r="R241" s="29">
        <v>0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  <c r="X241" s="29">
        <v>0</v>
      </c>
      <c r="Y241" s="29">
        <v>0</v>
      </c>
      <c r="Z241" s="29">
        <v>0</v>
      </c>
      <c r="AA241" s="29">
        <v>0</v>
      </c>
      <c r="AB241" s="29">
        <v>0</v>
      </c>
      <c r="AC241" s="29">
        <v>0</v>
      </c>
      <c r="AD241" s="29">
        <v>0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29">
        <v>0</v>
      </c>
      <c r="BB241" s="29">
        <v>0</v>
      </c>
      <c r="BC241" s="29">
        <v>0</v>
      </c>
      <c r="BD241" s="29">
        <v>0</v>
      </c>
      <c r="BE241" s="29">
        <v>0</v>
      </c>
      <c r="BF241" s="29">
        <v>0</v>
      </c>
      <c r="BG241" s="29">
        <v>0</v>
      </c>
      <c r="BH241" s="29">
        <v>0</v>
      </c>
      <c r="BI241" s="29">
        <v>0</v>
      </c>
      <c r="BJ241" s="29">
        <v>0</v>
      </c>
      <c r="BK241" s="29">
        <v>0</v>
      </c>
      <c r="BL241" s="29">
        <v>0</v>
      </c>
      <c r="BM241" s="29">
        <v>0</v>
      </c>
      <c r="BN241" s="29">
        <v>0</v>
      </c>
      <c r="BO241" s="29">
        <v>0</v>
      </c>
      <c r="BP241" s="29">
        <v>0</v>
      </c>
      <c r="BQ241" s="29">
        <v>0</v>
      </c>
      <c r="BR241" s="29">
        <v>0</v>
      </c>
      <c r="BS241" s="29">
        <v>0</v>
      </c>
      <c r="BT241" s="29">
        <v>0</v>
      </c>
      <c r="BU241" s="29">
        <v>0</v>
      </c>
      <c r="BV241" s="29">
        <v>0</v>
      </c>
      <c r="BW241" s="29">
        <v>0</v>
      </c>
      <c r="BX241" s="29">
        <v>0</v>
      </c>
      <c r="BY241" s="29">
        <v>0</v>
      </c>
      <c r="BZ241" s="29">
        <v>0</v>
      </c>
      <c r="CA241" s="29">
        <v>0</v>
      </c>
      <c r="CB241" s="29">
        <v>0</v>
      </c>
      <c r="CC241" s="29">
        <v>0</v>
      </c>
      <c r="CD241" s="29">
        <v>0</v>
      </c>
      <c r="CE241" s="29">
        <v>0</v>
      </c>
      <c r="CF241" s="29">
        <v>0</v>
      </c>
      <c r="CG241" s="29"/>
      <c r="CJ241" s="61"/>
    </row>
    <row r="243" spans="1:88">
      <c r="AF243" s="98"/>
    </row>
  </sheetData>
  <mergeCells count="33">
    <mergeCell ref="A5:CF5"/>
    <mergeCell ref="A6:CF6"/>
    <mergeCell ref="A8:A10"/>
    <mergeCell ref="B8:B10"/>
    <mergeCell ref="C8:C10"/>
    <mergeCell ref="D8:D10"/>
    <mergeCell ref="E8:E10"/>
    <mergeCell ref="F8:G9"/>
    <mergeCell ref="H8:M8"/>
    <mergeCell ref="N8:N10"/>
    <mergeCell ref="V8:X9"/>
    <mergeCell ref="Y8:AH8"/>
    <mergeCell ref="AI8:CF8"/>
    <mergeCell ref="AX9:BB9"/>
    <mergeCell ref="BC9:BG9"/>
    <mergeCell ref="BH9:BL9"/>
    <mergeCell ref="BM9:BQ9"/>
    <mergeCell ref="BR9:BV9"/>
    <mergeCell ref="BW9:CA9"/>
    <mergeCell ref="CB9:CF9"/>
    <mergeCell ref="CG8:CG10"/>
    <mergeCell ref="H9:J9"/>
    <mergeCell ref="K9:M9"/>
    <mergeCell ref="P9:Q9"/>
    <mergeCell ref="R9:S9"/>
    <mergeCell ref="Y9:AC9"/>
    <mergeCell ref="AD9:AH9"/>
    <mergeCell ref="AI9:AM9"/>
    <mergeCell ref="AN9:AR9"/>
    <mergeCell ref="AS9:AW9"/>
    <mergeCell ref="O8:O10"/>
    <mergeCell ref="P8:S8"/>
    <mergeCell ref="T8:U9"/>
  </mergeCells>
  <pageMargins left="0.70866141732283472" right="0.70866141732283472" top="0.74803149606299213" bottom="0.74803149606299213" header="0.31496062992125984" footer="0.31496062992125984"/>
  <pageSetup paperSize="8" scale="10" fitToHeight="300" orientation="landscape" r:id="rId1"/>
  <rowBreaks count="1" manualBreakCount="1">
    <brk id="2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2026-04-29T08:46:16Z</dcterms:created>
  <dcterms:modified xsi:type="dcterms:W3CDTF">2026-04-29T11:07:37Z</dcterms:modified>
</cp:coreProperties>
</file>